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V:\Бюджетный отдел\Бюджет\2025\Допматериалы\"/>
    </mc:Choice>
  </mc:AlternateContent>
  <xr:revisionPtr revIDLastSave="0" documentId="13_ncr:1_{8B8A942F-1718-46DF-9CF2-A60F88A01EE8}" xr6:coauthVersionLast="36" xr6:coauthVersionMax="36" xr10:uidLastSave="{00000000-0000-0000-0000-000000000000}"/>
  <bookViews>
    <workbookView xWindow="32760" yWindow="32760" windowWidth="28800" windowHeight="11400" xr2:uid="{00000000-000D-0000-FFFF-FFFF00000000}"/>
  </bookViews>
  <sheets>
    <sheet name="Лист1" sheetId="1" r:id="rId1"/>
  </sheets>
  <definedNames>
    <definedName name="_xlnm.Print_Titles" localSheetId="0">Лист1!$6:$6</definedName>
    <definedName name="_xlnm.Print_Area" localSheetId="0">Лист1!$A$1:$F$335</definedName>
  </definedNames>
  <calcPr calcId="191029"/>
</workbook>
</file>

<file path=xl/calcChain.xml><?xml version="1.0" encoding="utf-8"?>
<calcChain xmlns="http://schemas.openxmlformats.org/spreadsheetml/2006/main">
  <c r="F163" i="1" l="1"/>
  <c r="F334" i="1" l="1"/>
  <c r="F325" i="1"/>
  <c r="F322" i="1"/>
  <c r="F286" i="1"/>
  <c r="F283" i="1"/>
  <c r="F281" i="1"/>
  <c r="F277" i="1"/>
  <c r="F274" i="1"/>
  <c r="F268" i="1"/>
  <c r="F252" i="1"/>
  <c r="F130" i="1"/>
  <c r="F118" i="1"/>
  <c r="F108" i="1"/>
  <c r="F54" i="1"/>
  <c r="F52" i="1"/>
  <c r="F18" i="1"/>
  <c r="F98" i="1"/>
  <c r="F335" i="1" l="1"/>
</calcChain>
</file>

<file path=xl/sharedStrings.xml><?xml version="1.0" encoding="utf-8"?>
<sst xmlns="http://schemas.openxmlformats.org/spreadsheetml/2006/main" count="1195" uniqueCount="648">
  <si>
    <t>МП</t>
  </si>
  <si>
    <t>Муниципальное образование</t>
  </si>
  <si>
    <t>Исполнитель мероприятия</t>
  </si>
  <si>
    <t>Мероприятие</t>
  </si>
  <si>
    <t>Код мероприятия</t>
  </si>
  <si>
    <t>Барышевский сельсовет</t>
  </si>
  <si>
    <t>МКУ "УК ЕЗ ЖКХС"</t>
  </si>
  <si>
    <t>99.13.01</t>
  </si>
  <si>
    <t>Березовский сельсовет</t>
  </si>
  <si>
    <t>99.13.02</t>
  </si>
  <si>
    <t>Разработка ПСД на строительство лыжной базы в Барышевском сельсовете</t>
  </si>
  <si>
    <t>99.13.03</t>
  </si>
  <si>
    <t>Верх-Тулинский сельсовет</t>
  </si>
  <si>
    <t>99.13.04</t>
  </si>
  <si>
    <t>Каменский сельсовет</t>
  </si>
  <si>
    <t>99.13.05</t>
  </si>
  <si>
    <t>Криводановский сельсовет</t>
  </si>
  <si>
    <t>99.13.06</t>
  </si>
  <si>
    <t>99.13.07</t>
  </si>
  <si>
    <t>Кубовинский сельсовет</t>
  </si>
  <si>
    <t>99.13.08</t>
  </si>
  <si>
    <t>99.13.09</t>
  </si>
  <si>
    <t>Кудряшовский сельсовет</t>
  </si>
  <si>
    <t>Мичуринский сельсовет</t>
  </si>
  <si>
    <t>Станционный сельсовет</t>
  </si>
  <si>
    <t>Раздольненский сельсовет</t>
  </si>
  <si>
    <t>Толмачевский сельсовет</t>
  </si>
  <si>
    <t>Ярковский сельсовет</t>
  </si>
  <si>
    <t>МКУ "УФКиС Новосибирского района"</t>
  </si>
  <si>
    <t>р.п. Краснообск</t>
  </si>
  <si>
    <t>Новосибирский район</t>
  </si>
  <si>
    <t>Стипендии талантливым спортсменам, достигшим больших результатов в спорте</t>
  </si>
  <si>
    <t>99.13.23</t>
  </si>
  <si>
    <t>Организация и проведение массовых праздников, конкурсов и награждений по итогам соревнований</t>
  </si>
  <si>
    <t>99.13.24</t>
  </si>
  <si>
    <t>Боровской сельсовет</t>
  </si>
  <si>
    <t>Разработка ПСД с получением положительного заключения государственной экспертизы "Строительство газовой котельной в с.Боровое" Боровского сельсовета</t>
  </si>
  <si>
    <t>99.18.01</t>
  </si>
  <si>
    <t>Разработка ПСД с получением положительного заключения государственной экспертизы "Строительство газовой котельной в с.Береговое" Боровского сельсовета</t>
  </si>
  <si>
    <t>99.18.02</t>
  </si>
  <si>
    <t>99.18.03</t>
  </si>
  <si>
    <t>99.18.04</t>
  </si>
  <si>
    <t>99.18.05</t>
  </si>
  <si>
    <t>Разработка ПСД с получением положительного заключения государственной экспертизы "Реконструкция системы водоснабжения в п.Степной" Кубовинского сельсовета</t>
  </si>
  <si>
    <t>99.18.06</t>
  </si>
  <si>
    <t>Разработка ПСД с получением положительного заключения государственной экспертизы "Строительство системы водоснабжения в с.Кубовая" Кубовинского сельсовета</t>
  </si>
  <si>
    <t>99.18.07</t>
  </si>
  <si>
    <t>99.18.08</t>
  </si>
  <si>
    <t>99.18.09</t>
  </si>
  <si>
    <t>99.18.10</t>
  </si>
  <si>
    <t>Разработка ПСД с получением положительного заключения экспертизы "Реконструкция участка водопровода в п.Юный Ленинец, ул.Юбилейная от д.1 до д.63, увеличение пропускной способности" Мичуринского сельсовета</t>
  </si>
  <si>
    <t>99.18.11</t>
  </si>
  <si>
    <t>Разработка ПСД с получением положительного заключения государственной экспертизы "Реконструкция участка водопровода по Советскому шоссе до водопровода в п.Юный Ленинец, увеличение пропускной способности" Мичуринского сельсовета</t>
  </si>
  <si>
    <t>99.18.12</t>
  </si>
  <si>
    <t>Мочищенский сельсовет</t>
  </si>
  <si>
    <t>99.18.13</t>
  </si>
  <si>
    <t>Плотниковский сельсовет</t>
  </si>
  <si>
    <t>99.18.14</t>
  </si>
  <si>
    <t>99.18.15</t>
  </si>
  <si>
    <t>99.18.16</t>
  </si>
  <si>
    <t xml:space="preserve"> Корректировка ПСД "Канализационный коллектор (самотечная и напорная части)", "Магистральные сети водоотведения в п. Садовый Станционного сельсовета Новосибирского района Новосибирской области" и разработка ПСД для строительства сетей водоотведения для льготной категории граждан в п. Садовый Станционного сельсовета c получением положительного заключения государственной экспертизы, а также прохождения экспертизы</t>
  </si>
  <si>
    <t>99.18.17</t>
  </si>
  <si>
    <t>Разработка ПСД с учетом получения положительного заключения экспертизы "Обеспечение подключения абонентов мкр.Северный и мкр.Центральный п.Садовый к централизованной системе водоотведения" Станционного сельсовета</t>
  </si>
  <si>
    <t>99.18.18</t>
  </si>
  <si>
    <t>Разработка ПСД с получением положительного заключения государственной экспертизы "Реконструкция наружных сетей водоснабжения ст. Мочище" Станционного сельсовета</t>
  </si>
  <si>
    <t>99.18.19</t>
  </si>
  <si>
    <t>99.18.20</t>
  </si>
  <si>
    <t>99.18.21</t>
  </si>
  <si>
    <t>99.18.22</t>
  </si>
  <si>
    <t>Разработка ПСД с получением положительного заключения государственной экспертизы  "Строительство газовой котельной с.Ярково ул.Советская" Ярковского сельсовета</t>
  </si>
  <si>
    <t>99.18.23</t>
  </si>
  <si>
    <t>Разработка ПСД с получением положительного заключения государственной экспертизы "Строительство газовой котельной с.Ярково ул.Лесная" Ярковского сельсовета</t>
  </si>
  <si>
    <t>99.18.24</t>
  </si>
  <si>
    <t>Разработка ПСД с получением положительного заключения государственной экспертизы  "Строительство газовой котельной с.Ярково ул.Подгорбунского с подключением образовательных учреждений" Ярковского сельсовета</t>
  </si>
  <si>
    <t>99.18.25</t>
  </si>
  <si>
    <t>99.18.26</t>
  </si>
  <si>
    <t>Разработка ПСД с получением положительного заключения государственной экспертизы "Строительство межпоселкового водовода от мкр.Сигма до п.Ложок" Барышевского сельсовета</t>
  </si>
  <si>
    <t>99.18.29</t>
  </si>
  <si>
    <t>Разработка ПСД с получением положительного заключения государственной экспертизы "Реконструкция КНС "Пионерская, 2а" в с. Барышево" Барышевского сельсовета</t>
  </si>
  <si>
    <t>99.18.30</t>
  </si>
  <si>
    <t>Разработка ПСД с получением положительного заключения государственной экспертизы "Строительство КНС и напорного канализационного коллектора п. Двуречье" Барышевского сельсовета</t>
  </si>
  <si>
    <t>99.18.31</t>
  </si>
  <si>
    <t>Разработка ПСД с получением положительного заключения экспертизы "Скважина с установкой блочного модуля химводоочистки в п. Железнодорожный" Березовского сельсовета</t>
  </si>
  <si>
    <t>99.18.32</t>
  </si>
  <si>
    <t>Администрация Новосибирского района</t>
  </si>
  <si>
    <t>Приобретение материалов, выполнение строительно-монтажных работ</t>
  </si>
  <si>
    <t>Актуализация схем теплоснабжения муниципальных образований Новосибирского района</t>
  </si>
  <si>
    <t>99.18.36</t>
  </si>
  <si>
    <t>Предоставление служебного жилья отдельным категориям граждан, проживающим на территории Новосибирского района Новосибирской области</t>
  </si>
  <si>
    <t>99.27.01</t>
  </si>
  <si>
    <t>99.15.01</t>
  </si>
  <si>
    <t>99.15.02</t>
  </si>
  <si>
    <t>Новолуговской сельсовет</t>
  </si>
  <si>
    <t>99.15.03</t>
  </si>
  <si>
    <t>99.15.04</t>
  </si>
  <si>
    <t>99.15.05</t>
  </si>
  <si>
    <t>99.15.06</t>
  </si>
  <si>
    <t>99.15.07</t>
  </si>
  <si>
    <t>99.15.08</t>
  </si>
  <si>
    <t>99.15.09</t>
  </si>
  <si>
    <t>99.15.10</t>
  </si>
  <si>
    <t>99.15.11</t>
  </si>
  <si>
    <t>99.15.12</t>
  </si>
  <si>
    <t>99.15.13</t>
  </si>
  <si>
    <t>99.15.14</t>
  </si>
  <si>
    <t>99.15.15</t>
  </si>
  <si>
    <t>99.15.16</t>
  </si>
  <si>
    <t>99.15.17</t>
  </si>
  <si>
    <t>99.15.18</t>
  </si>
  <si>
    <t>99.15.19</t>
  </si>
  <si>
    <t>99.15.20</t>
  </si>
  <si>
    <t>99.15.21</t>
  </si>
  <si>
    <t>99.15.22</t>
  </si>
  <si>
    <t>99.15.23</t>
  </si>
  <si>
    <t>99.15.24</t>
  </si>
  <si>
    <t>99.15.25</t>
  </si>
  <si>
    <t>99.15.26</t>
  </si>
  <si>
    <t>99.15.27</t>
  </si>
  <si>
    <t>99.15.28</t>
  </si>
  <si>
    <t>99.15.29</t>
  </si>
  <si>
    <t>99.15.30</t>
  </si>
  <si>
    <t xml:space="preserve">Кубовинский сельсовет </t>
  </si>
  <si>
    <t>99.15.31</t>
  </si>
  <si>
    <t>99.15.32</t>
  </si>
  <si>
    <t>99.15.33</t>
  </si>
  <si>
    <t>99.15.34</t>
  </si>
  <si>
    <t>99.15.35</t>
  </si>
  <si>
    <t>99.15.36</t>
  </si>
  <si>
    <t>99.15.37</t>
  </si>
  <si>
    <t>99.15.38</t>
  </si>
  <si>
    <t>99.15.39</t>
  </si>
  <si>
    <t>99.15.40</t>
  </si>
  <si>
    <t>99.15.41</t>
  </si>
  <si>
    <t>99.15.42</t>
  </si>
  <si>
    <t>Морской сельсовет</t>
  </si>
  <si>
    <t>МБДОУ - детский сад "Росток"</t>
  </si>
  <si>
    <t>МКУ "Управление образования НР"</t>
  </si>
  <si>
    <t>99.26.01</t>
  </si>
  <si>
    <t>99.26.02</t>
  </si>
  <si>
    <t>99.26.03</t>
  </si>
  <si>
    <t xml:space="preserve">Подготовка кадрового резерва руководителей муниципальных образовательных организаций </t>
  </si>
  <si>
    <t>99.26.04</t>
  </si>
  <si>
    <t>99.26.05</t>
  </si>
  <si>
    <t>99.26.06</t>
  </si>
  <si>
    <t>Ликвидация несанкционированных мест размещения отходов</t>
  </si>
  <si>
    <t>99.24.01</t>
  </si>
  <si>
    <t>Обустройство площадок накопления твердых коммунальных отходов</t>
  </si>
  <si>
    <t>99.24.02</t>
  </si>
  <si>
    <t>99.24.04</t>
  </si>
  <si>
    <t>99.24.05</t>
  </si>
  <si>
    <t>Проведение акции «Мой зеленый район»</t>
  </si>
  <si>
    <t>99.24.06</t>
  </si>
  <si>
    <t>99.24.07</t>
  </si>
  <si>
    <t xml:space="preserve">Разработка проектно-сметной документации для проведения работ по рекультивации </t>
  </si>
  <si>
    <t>99.24.08</t>
  </si>
  <si>
    <t>Осуществление мер по экологической реабилитации, восстановлению и улучшению экологического состояния водных объектов</t>
  </si>
  <si>
    <t>99.24.09</t>
  </si>
  <si>
    <t>99.25.01</t>
  </si>
  <si>
    <t>99.25.02</t>
  </si>
  <si>
    <t>99.25.03</t>
  </si>
  <si>
    <t>99.25.04</t>
  </si>
  <si>
    <t>99.25.05</t>
  </si>
  <si>
    <t>99.25.06</t>
  </si>
  <si>
    <t>99.25.07</t>
  </si>
  <si>
    <t>99.25.08</t>
  </si>
  <si>
    <t>99.25.09</t>
  </si>
  <si>
    <t>99.25.10</t>
  </si>
  <si>
    <t>99.25.11</t>
  </si>
  <si>
    <t>99.12.01</t>
  </si>
  <si>
    <t>99.12.02</t>
  </si>
  <si>
    <t>99.12.03</t>
  </si>
  <si>
    <t>99.12.04</t>
  </si>
  <si>
    <t>99.12.05</t>
  </si>
  <si>
    <t>99.12.06</t>
  </si>
  <si>
    <t>99.12.07</t>
  </si>
  <si>
    <t>Капитальный ремонт крыши и фасада здания МБУДО ДШИ с.Верх-Тула Верх-Тулинского сельсовета</t>
  </si>
  <si>
    <t>99.12.08</t>
  </si>
  <si>
    <t>99.12.09</t>
  </si>
  <si>
    <t>99.12.10</t>
  </si>
  <si>
    <t>99.12.11</t>
  </si>
  <si>
    <t>99.12.12</t>
  </si>
  <si>
    <t>99.12.13</t>
  </si>
  <si>
    <t>99.12.14</t>
  </si>
  <si>
    <t>99.12.15</t>
  </si>
  <si>
    <t>99.12.16</t>
  </si>
  <si>
    <t>99.12.17</t>
  </si>
  <si>
    <t>99.12.18</t>
  </si>
  <si>
    <t>99.12.19</t>
  </si>
  <si>
    <t>99.12.20</t>
  </si>
  <si>
    <t>Разработка ПСД с получением положительного заключения государственной экспертизы на строительство модульного ДК Мочищенского сельсовета</t>
  </si>
  <si>
    <t>99.12.21</t>
  </si>
  <si>
    <t>99.12.22</t>
  </si>
  <si>
    <t>99.12.23</t>
  </si>
  <si>
    <t>Разработка ПСД  с получением положительного заключения государственной экспертизы на строительство ДК в с. Плотниково Плотниковского сельсовета</t>
  </si>
  <si>
    <t>99.12.24</t>
  </si>
  <si>
    <t>99.12.25</t>
  </si>
  <si>
    <t>99.12.26</t>
  </si>
  <si>
    <t>МКУ "Управление культуры НР"</t>
  </si>
  <si>
    <t>Ремонта отмостки и пожарного крыльца в доме культуры с.Красноглинное Толмачевского сельсовета</t>
  </si>
  <si>
    <t>99.12.27</t>
  </si>
  <si>
    <t>99.12.28</t>
  </si>
  <si>
    <t>99.12.29</t>
  </si>
  <si>
    <t>99.12.30</t>
  </si>
  <si>
    <t>Стипендия для одаренных детей и творческой молодежи в Новосибирском районе</t>
  </si>
  <si>
    <t>99.12.31</t>
  </si>
  <si>
    <t>99.16.01</t>
  </si>
  <si>
    <t>99.16.02</t>
  </si>
  <si>
    <t>99.16.03</t>
  </si>
  <si>
    <t>99.16.04</t>
  </si>
  <si>
    <t>99.16.05</t>
  </si>
  <si>
    <t>99.16.06</t>
  </si>
  <si>
    <t>99.16.07</t>
  </si>
  <si>
    <t>99.16.08</t>
  </si>
  <si>
    <t>99.16.09</t>
  </si>
  <si>
    <t>99.16.10</t>
  </si>
  <si>
    <t>99.16.11</t>
  </si>
  <si>
    <t>99.16.12</t>
  </si>
  <si>
    <t>99.16.13</t>
  </si>
  <si>
    <t>99.16.14</t>
  </si>
  <si>
    <t>99.16.15</t>
  </si>
  <si>
    <t>99.16.16</t>
  </si>
  <si>
    <t>99.16.17</t>
  </si>
  <si>
    <t>99.16.18</t>
  </si>
  <si>
    <t>99.16.19</t>
  </si>
  <si>
    <t>99.16.20</t>
  </si>
  <si>
    <t>99.16.21</t>
  </si>
  <si>
    <t>99.16.22</t>
  </si>
  <si>
    <t>99.16.23</t>
  </si>
  <si>
    <t>99.16.24</t>
  </si>
  <si>
    <t>99.16.25</t>
  </si>
  <si>
    <t>99.16.26</t>
  </si>
  <si>
    <t>99.16.27</t>
  </si>
  <si>
    <t>99.16.28</t>
  </si>
  <si>
    <t>99.16.29</t>
  </si>
  <si>
    <t>99.16.30</t>
  </si>
  <si>
    <t>99.16.31</t>
  </si>
  <si>
    <t>99.16.32</t>
  </si>
  <si>
    <t>99.16.33</t>
  </si>
  <si>
    <t>99.16.34</t>
  </si>
  <si>
    <t>99.16.35</t>
  </si>
  <si>
    <t>99.16.36</t>
  </si>
  <si>
    <t>99.16.37</t>
  </si>
  <si>
    <t>99.16.38</t>
  </si>
  <si>
    <t>99.16.39</t>
  </si>
  <si>
    <t>99.16.40</t>
  </si>
  <si>
    <t>99.16.41</t>
  </si>
  <si>
    <t>99.16.42</t>
  </si>
  <si>
    <t>99.16.43</t>
  </si>
  <si>
    <t>99.16.44</t>
  </si>
  <si>
    <t>99.16.45</t>
  </si>
  <si>
    <t>99.16.46</t>
  </si>
  <si>
    <t>99.16.47</t>
  </si>
  <si>
    <t>99.16.48</t>
  </si>
  <si>
    <t>99.16.49</t>
  </si>
  <si>
    <t>99.16.50</t>
  </si>
  <si>
    <t>99.16.51</t>
  </si>
  <si>
    <t>99.16.52</t>
  </si>
  <si>
    <t>99.16.53</t>
  </si>
  <si>
    <t>99.16.57</t>
  </si>
  <si>
    <t>99.16.58</t>
  </si>
  <si>
    <t>99.16.60</t>
  </si>
  <si>
    <t>99.16.61</t>
  </si>
  <si>
    <t>99.16.62</t>
  </si>
  <si>
    <t>99.16.63</t>
  </si>
  <si>
    <t>99.16.64</t>
  </si>
  <si>
    <t>99.16.65</t>
  </si>
  <si>
    <t>99.16.66</t>
  </si>
  <si>
    <t>99.16.67</t>
  </si>
  <si>
    <t>99.16.68</t>
  </si>
  <si>
    <t>99.16.69</t>
  </si>
  <si>
    <t>99.16.70</t>
  </si>
  <si>
    <t>99.16.71</t>
  </si>
  <si>
    <t>99.16.72</t>
  </si>
  <si>
    <t>99.16.73</t>
  </si>
  <si>
    <t>99.16.74</t>
  </si>
  <si>
    <t>99.16.75</t>
  </si>
  <si>
    <t>99.16.76</t>
  </si>
  <si>
    <t>99.16.77</t>
  </si>
  <si>
    <t>99.16.78</t>
  </si>
  <si>
    <t>99.16.79</t>
  </si>
  <si>
    <t>99.16.80</t>
  </si>
  <si>
    <t>99.16.81</t>
  </si>
  <si>
    <t>99.16.82</t>
  </si>
  <si>
    <t>99.16.84</t>
  </si>
  <si>
    <t>99.16.85</t>
  </si>
  <si>
    <t>99.16.86</t>
  </si>
  <si>
    <t>99.16.87</t>
  </si>
  <si>
    <t>99.16.88</t>
  </si>
  <si>
    <t>99.16.89</t>
  </si>
  <si>
    <t>99.16.90</t>
  </si>
  <si>
    <t>99.16.91</t>
  </si>
  <si>
    <t>99.16.92</t>
  </si>
  <si>
    <t>99.16.93</t>
  </si>
  <si>
    <t>Проведение межрайонного Кубка КВН среди команд работающей молодежи Новосибирской области</t>
  </si>
  <si>
    <t>99.19.01</t>
  </si>
  <si>
    <t>99.19.02</t>
  </si>
  <si>
    <t>Проведение школы подготовки грантополучателей</t>
  </si>
  <si>
    <t>99.19.03</t>
  </si>
  <si>
    <t>Конкурс поддержки молодежных инициатив на территории Новосибирского района</t>
  </si>
  <si>
    <t>99.19.04</t>
  </si>
  <si>
    <t>Районный этап Всероссийской военно-спортивной игры "Победа"</t>
  </si>
  <si>
    <t>99.19.05</t>
  </si>
  <si>
    <t>Проведение туристического слета "Сусанин там не был"</t>
  </si>
  <si>
    <t>99.19.06</t>
  </si>
  <si>
    <t>Мероприятия, приуроченные к памятным датам РФ и государственным праздникам</t>
  </si>
  <si>
    <t>99.19.07</t>
  </si>
  <si>
    <t>99.19.08</t>
  </si>
  <si>
    <t xml:space="preserve">Мероприятие по профилактике наркомании и распространения ВИЧ-инфекции </t>
  </si>
  <si>
    <t>99.19.09</t>
  </si>
  <si>
    <t>Мероприятие по теме профилактики экстремизма, радикализации и деструктивного информационно-психологического воздействия на молодежь</t>
  </si>
  <si>
    <t>99.19.10</t>
  </si>
  <si>
    <t>Акция "Снежный десант" Новосибирского района</t>
  </si>
  <si>
    <t>99.19.11</t>
  </si>
  <si>
    <t xml:space="preserve">Проведение Открытого районного форума молодежи </t>
  </si>
  <si>
    <t>99.19.12</t>
  </si>
  <si>
    <t>Районный этап школьной лиги КВН "Весенний Кубок КВН Новосибирского района"</t>
  </si>
  <si>
    <t>99.19.13</t>
  </si>
  <si>
    <t>Мониторинг реализации молодежной политики в муниципальных образованиях Новосибирского района Новосибирской области</t>
  </si>
  <si>
    <t>99.19.14</t>
  </si>
  <si>
    <t>Районный инфраструктурный проект "Открытые пространства"</t>
  </si>
  <si>
    <t>99.19.15</t>
  </si>
  <si>
    <t>Премирование граждан, оказывающих на добровольной основе содействие правоохранительным органам в охране общественного порядка, являющимися победителями конкурса "Лучший народный дружинник Новосибирского района"</t>
  </si>
  <si>
    <t>99.14.01</t>
  </si>
  <si>
    <t>Обеспечение уличным видеонаблюдением МО</t>
  </si>
  <si>
    <t>99.14.02</t>
  </si>
  <si>
    <t xml:space="preserve"> Уничтожение очагов произрастания дикорастущих и культивируемых наркосодержащих растений</t>
  </si>
  <si>
    <t>99.10.01</t>
  </si>
  <si>
    <t>Оформление информационных стендов, направленных на профилактику употребления ПАВ</t>
  </si>
  <si>
    <t>99.10.02</t>
  </si>
  <si>
    <t>Проведение семинаров для представителей органов ТОС</t>
  </si>
  <si>
    <t>99.20.01</t>
  </si>
  <si>
    <t>Организация и проведение конкурса "Лучший ТОС"</t>
  </si>
  <si>
    <t>99.20.02</t>
  </si>
  <si>
    <t>Проведение конкурса "Оказание поддержки общественных инициатив, направленных на реализацию социально значимых проектов"</t>
  </si>
  <si>
    <t>99.20.03</t>
  </si>
  <si>
    <t>Проведение районного конкурса на выделение грантов в форме субсидий из бюджета района</t>
  </si>
  <si>
    <t>99.23.01</t>
  </si>
  <si>
    <t>Организация участия СМиСП в выставках - ярмарках местного, регионального и межрегионального  уровней</t>
  </si>
  <si>
    <t>99.11.01</t>
  </si>
  <si>
    <t>Реализация мер финансовой поддержки СМиСП</t>
  </si>
  <si>
    <t>99.11.02</t>
  </si>
  <si>
    <t>Создание муниципальной автоматизированной системы централизованного оповещения</t>
  </si>
  <si>
    <t>99.21.01</t>
  </si>
  <si>
    <t>Обеспечение эксплуатационно-технического обслуживания муниципальной автоматизированной системы централизованного оповещения</t>
  </si>
  <si>
    <t>99.21.02</t>
  </si>
  <si>
    <t>99.21.03</t>
  </si>
  <si>
    <t>Создание минерализованных полос вокруг населенных пунктов Новосибирского района, нуждающихся в инженерной защите от лесных и ландшафтных пожаров, в том числе покос травянистой растительности, в целях обеспечения пожарной безопасности</t>
  </si>
  <si>
    <t>99.21.04</t>
  </si>
  <si>
    <t>Обслуживание автономных дымовых пожарных извещателей с GSM-модулем, установленных в жилых помещениях многодетных семей</t>
  </si>
  <si>
    <t>99.21.05</t>
  </si>
  <si>
    <t>Изготовление предупреждающих знаков, обеспечивающих безопасность людей на водных объектах в летний и зимний периоды</t>
  </si>
  <si>
    <t>99.21.06</t>
  </si>
  <si>
    <t>Обеспечение необходимым имуществом и снаряжением постов общественных спасателей на акватории в местах неорганизованного отдыха людей на водных объектах</t>
  </si>
  <si>
    <t>99.21.07</t>
  </si>
  <si>
    <t>Оплата услуг общественных спасателей на акватории, необходимых для функционирования спасательных постов в местах неорганизованного отдыха людей на водных объектах</t>
  </si>
  <si>
    <t>99.21.08</t>
  </si>
  <si>
    <t xml:space="preserve">Приобретение учебно-методических материалов, обучающих программ, памяток и наглядной агитации в области гражданской обороне, защиты от чрезвычайных ситуаций и пожарной безопасности </t>
  </si>
  <si>
    <t>99.21.09</t>
  </si>
  <si>
    <t>Создание резервов материальных ресурсов для локализации и ликвидации чрезвычайных ситуаций, а также в целях обеспечения мероприятий гражданской обороны</t>
  </si>
  <si>
    <t>99.21.10</t>
  </si>
  <si>
    <t>Обеспечение высокой готовности оперативной группы Новосибирского района Новосибирской области к реагированию на угрозу возникновения чрезвычайной ситуации или на чрезвычайную ситуацию</t>
  </si>
  <si>
    <t>99.21.11</t>
  </si>
  <si>
    <t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</t>
  </si>
  <si>
    <t>99.22.02</t>
  </si>
  <si>
    <t>Подготовка членов антитеррористической комиссии муниципального района по вопросам профилактики терроризма</t>
  </si>
  <si>
    <t>99.22.03</t>
  </si>
  <si>
    <t>Организация праздника "Слет передовиков сельскохозяйственного производства Новосибирского района Новосибирской области"</t>
  </si>
  <si>
    <t>99.08.01</t>
  </si>
  <si>
    <t xml:space="preserve">Организация Агрофорума - выставки в Экспоцентре </t>
  </si>
  <si>
    <t>99.08.02</t>
  </si>
  <si>
    <t>Организация проведения конкурса операторов искусственного осеменения коров, операторов машинного доения коров</t>
  </si>
  <si>
    <t>99.08.03</t>
  </si>
  <si>
    <t>Организация межрегионального мероприятия "День поля Новосибирской области"</t>
  </si>
  <si>
    <t>99.08.04</t>
  </si>
  <si>
    <t>Премии по итогам соревнований по сельскому хозяйству (юр.лица)</t>
  </si>
  <si>
    <t>99.08.05</t>
  </si>
  <si>
    <t>Премии по итогам соревнований по сельскому хозяйству (физ.лица)</t>
  </si>
  <si>
    <t>99.08.06</t>
  </si>
  <si>
    <t>Оказание услуг по проведению агрономических конференций</t>
  </si>
  <si>
    <t>99.08.07</t>
  </si>
  <si>
    <t>99.08.08</t>
  </si>
  <si>
    <t>Приложение № 2 к пояснительной записке</t>
  </si>
  <si>
    <t>Итого по программе</t>
  </si>
  <si>
    <t>Всего по муниципальным программам Новосибирского района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</si>
  <si>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</si>
  <si>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Муниципальная программа Новосибирского района "Жилищно-коммунальное хозяйство Новосибирского района Новосибирской области"</t>
  </si>
  <si>
    <t>Муниципальная программа Новосибирского района "Приобретение служебного жилья в Новосибирском районе Новосибирской области"</t>
  </si>
  <si>
    <t>Муниципальная программа Новосибирского района "Создание условий для функционирования муниципальных образовательных учреждений Новосибирского района Новосибирской области"</t>
  </si>
  <si>
    <t>Муниципальная программа Новосибирского района "Развитие воспитания в Новосибирском районе Новосибирской области"</t>
  </si>
  <si>
    <t>Муниципальная программа Новосибирского района "Экология и охрана окружающей среды Новосибирского района Новосибирской области"</t>
  </si>
  <si>
    <t>Обеспечение профилактической работы с заболеванием бешенством, снижение численности бродячих и безнадзорных животных</t>
  </si>
  <si>
    <t>Муниципальная программа Новосибирского района "Развитие сетей наружного уличного освещения  Новосибирского района Новосибирской области"</t>
  </si>
  <si>
    <t>Муниципальная программа Новосибирского района "Развитие культуры и искусства в Новосибирском районе"</t>
  </si>
  <si>
    <t>Муниципальная программа Новосибирского района "Развитие автомобильных дорог местного значения на территории Новосибирского района Новосибирской области"</t>
  </si>
  <si>
    <t>Муниципальная программа Новосибирского района "Развитие молодежной политики в Новосибирском районе Новосибирской области"</t>
  </si>
  <si>
    <t>Муниципальная программа Новосибирского района "Развитие территориального общественного самоуправления на территории Новосибирского района"</t>
  </si>
  <si>
    <t>Муниципальная  программа Новосибирского района "Поддержка социально ориентированных некоммерческих организаций"</t>
  </si>
  <si>
    <t>Муниципальная программа Новосибирского района "Профилактика терроризма и экстремизма на территории Новосибирского района Новосибирской области"</t>
  </si>
  <si>
    <t>Муниципальная программа Новосибирского района "Развитие сельского хозяйства и регулирование рынков сельскохозяйственной продукции, сырья, продовольствия в Новосибирском районе Новосибирской области"</t>
  </si>
  <si>
    <t>Муниципальная программа Новосибирского района "Обеспечение безопасности жизнедеятельности населения Новосибирского района Новосибирской области"</t>
  </si>
  <si>
    <t>Муниципальная программа  Новосибирского района "Развитие и поддержка субъектов малого и среднего предпринимательства в Новосибирском районе"</t>
  </si>
  <si>
    <t>Муниципальная программа Новосибирского района "Профилактика наркомании на территории Новосибирского района"</t>
  </si>
  <si>
    <t>Муниципальная программа Новосибирского района "Профилактика правонарушений на территории Новосибирского района"</t>
  </si>
  <si>
    <t>Сумма, тыс. руб</t>
  </si>
  <si>
    <t>Планируемые мероприятия муниципальных программ Новосибирского района на 2025 год</t>
  </si>
  <si>
    <t>Обустройство спортивной площадки в ТСН «Светлый» п.Двуречье</t>
  </si>
  <si>
    <t>Спортивная площадка (веранда под навесом, тренажеры) п. Железнодорожный</t>
  </si>
  <si>
    <t>Строительство хокейной коробки в п. Березовка, ул. Ворошилова,5</t>
  </si>
  <si>
    <t>Ремонт ограждения универсальной спортивной площадки на территории СОШ №14 (c. Верх-Тула, ул. Советская,14)</t>
  </si>
  <si>
    <t>Лыжная база р.п. Краснообск</t>
  </si>
  <si>
    <t xml:space="preserve">Устройство площадки под игру "Городки" </t>
  </si>
  <si>
    <t xml:space="preserve">Строительство спортивной площадки с уличными тренажерами под навесом СПК в с. Марусино, перед строящемся детским садом </t>
  </si>
  <si>
    <t>Приобретение спортивного инвентаря, оборудования</t>
  </si>
  <si>
    <t>Установка блочно-модульной станции водоочистки в с.Березовка</t>
  </si>
  <si>
    <t>Ремонт напорного канализационного коллектора в с. Криводановка 2-ой этап</t>
  </si>
  <si>
    <t>Капитальный ремонт системы теплоснабжения помещения «Гараж», расположенного по адресу: г.Новосибирск, ул.Кропоткина, 119</t>
  </si>
  <si>
    <t>Разработка ПСД с получением положительного заключения государственной экспертизы "Реконструкция водопровода  п. Элитный по ул. Лазурная от ул. Беломорская до ул. Казарина"</t>
  </si>
  <si>
    <t>Разработка ПСД с получением положительного заключения экспертизы "Строительство участка водопровода с технологическим подключением к водоводу по Советскому шоссе"</t>
  </si>
  <si>
    <t>Разработка ПСД с получением положительного заключения экспертизы "Строительство участка водопровода в п.Элитный по ул.Тополевая от ул.Светлая д.28 до ул.Рябиновая, д.15" Мичуринского сельсовета</t>
  </si>
  <si>
    <t>Строительство "Скважина с установкой станции водоподготовки в п.Катковский"</t>
  </si>
  <si>
    <t>Установка модульных очистных сооружений производительностью 70 куб.м./сут на территории производственно-бытового корпуса в с.Березовка</t>
  </si>
  <si>
    <t>Приобретение материалов для проведения ремонта сетей водоснабжения на территории Березовского сельсовета</t>
  </si>
  <si>
    <t>Разработка ПСД с получением положительного заключения государственной экспертизы "Строительство канализационной насосной станции (КНС) и сетей канализации с.Раздольное" Раздольненского сельсовета</t>
  </si>
  <si>
    <t>Выполнение кадастровых работ</t>
  </si>
  <si>
    <t>Модульная станция водоподготовки по ул. Школьная с. Гусиный Брод</t>
  </si>
  <si>
    <t>Установка станции водоподготовки в с.Ярково</t>
  </si>
  <si>
    <t>Разработка ПСД с получением положительного заключения государственной экспертизы "Строительство водозаборной скважины с водоподготовкой, строительство водопроводных сетей для льготной категории граждан в с.Шилово"</t>
  </si>
  <si>
    <t>99.18.44</t>
  </si>
  <si>
    <t>Разработка ПСД с получением положительного заключения экспертизы "Отвод талых и ливневых вод с территории общего пользования в п.Озерный"</t>
  </si>
  <si>
    <t>99.18.53</t>
  </si>
  <si>
    <t>Асфальтирование территории МБДОУ - детский сад "Елочка" Барышевский сельсовет</t>
  </si>
  <si>
    <t>Установка ограждения  МБОУ основная школа № 161 ст.Издревая Барышевский сельсовет</t>
  </si>
  <si>
    <t>МБУ ДО ДЮСШ "Рекорд"</t>
  </si>
  <si>
    <t>проектирование системы пожарной сигнализации и СОиУЭ</t>
  </si>
  <si>
    <t>разработка ПСД и госэкспертиза здания для капитального ремонта здания МБОУ основная школа № 161 ст.Издревая</t>
  </si>
  <si>
    <t>Установка ограждения МБОУ - Издревинская школа № 58 Барышеский сельсовет</t>
  </si>
  <si>
    <t>Обследование конструкций и инженерных сетей здания школы МКОУ Березовская СОШ №12 Березовский сельсовет</t>
  </si>
  <si>
    <t>ремонт пола МБОУ  "Железнодорожная школа №121" Березовский сельсовет</t>
  </si>
  <si>
    <t>текущий ремонт кровли МБОУ "Железнодорожная средняя школа № 121" Березовский сельсовет</t>
  </si>
  <si>
    <t>разработка ПСД и госэкспертиза здания для капитального ремонта здания МБОУ "Боровская средняя школа № 84"</t>
  </si>
  <si>
    <t>Завершение асфальтирования территрии  Боровской школы № 84</t>
  </si>
  <si>
    <t xml:space="preserve">МКДОУ - детский сад "Золотой ключик" </t>
  </si>
  <si>
    <t>ремонт прачечной МКДОУ - детский сад "Золотой ключик" Верх-Тулинский сельсовет</t>
  </si>
  <si>
    <t>установка СОиУЭ в МБДОУ - детский сад "Росток"</t>
  </si>
  <si>
    <t xml:space="preserve">Верх-Тулинский сельсовет </t>
  </si>
  <si>
    <t xml:space="preserve">монтаж освещения МБДОУ - детский сад "Росток" Верх-Тулинский сельсовет </t>
  </si>
  <si>
    <t xml:space="preserve">МАОУ ЦО "Восход" </t>
  </si>
  <si>
    <t>устройство системы автоматического открывания ворот МАОУ ЦО "Восход" Каменский сельсовет</t>
  </si>
  <si>
    <t xml:space="preserve">разработка ПСД и госэкспертиза для капитального ремонта здания МБОУ Каменская школа № 44 </t>
  </si>
  <si>
    <t xml:space="preserve">ремонт кровли МБОУ Криводановская СШ № 22 Криводановский сельсовет </t>
  </si>
  <si>
    <t xml:space="preserve">Криводановский сельсовет </t>
  </si>
  <si>
    <t xml:space="preserve">ремонт памятника труженникам тыла МБОУ Криводановская СШ № 22 Криводановский сельсовет </t>
  </si>
  <si>
    <t xml:space="preserve">смена и ремонт резинового покрытия (ФОКОТ) МБОУ Криводановская СШ № 22 Криводановский сельсовет </t>
  </si>
  <si>
    <t xml:space="preserve">работы по ремонту здания и асфальтирование МБОУ Краснояровская школа № 30 Кубовинский сельсовет </t>
  </si>
  <si>
    <t>разработка ПСД и госэкспертиза здания для капитального ремонта здания МКОУ "Кубовинская основная школа № 31"</t>
  </si>
  <si>
    <t>установка ограждения МБОУ "Сосновская школа № 32" Кубовинский сельсовет</t>
  </si>
  <si>
    <t>разработка ПСД и госэкспертиза здания для капитального ремонта здания МАОУ "Кудряшовская средняя школа № 25"</t>
  </si>
  <si>
    <t>разработка ПСД и госэкспертиза здания для капитального ремонта здания МБОУ "Мочищенская средняя школа № 45"</t>
  </si>
  <si>
    <t>Краснообск р.п.</t>
  </si>
  <si>
    <t>МБУДО НР "СЮН"</t>
  </si>
  <si>
    <t>ремонт отопления МБУДО НР "СЮН" р.п.Краснообск</t>
  </si>
  <si>
    <t>капитальный ремонт пищеблока МКДОУ - детский сад "Дельфин" р.п.Краснообск</t>
  </si>
  <si>
    <t>МБДОУ - детский сад "Чебурашка"</t>
  </si>
  <si>
    <t>ремонт лестничных клеток МБДОУ - детский сад "Чебурашка" р.п.Краснообск</t>
  </si>
  <si>
    <t>МБДОУ - детский сад "Теремок"</t>
  </si>
  <si>
    <t>реконструкция 3 эвакуационных лестниц МБДОУ - детский сад "Теремок" р.п.Краснообск</t>
  </si>
  <si>
    <t>капитальный ремонт кровли МБДОУ - детский сад "Дельфин" р.п.Краснообск</t>
  </si>
  <si>
    <t>текущий ремонт трех входных групп (внутренний двор) МЮОУ Краснообская СОШ № 1 р.п.Краснообск</t>
  </si>
  <si>
    <t>капитальный ремонт кровли МБДОУ - детский сад "Чебурашка" р.п.Краснообск</t>
  </si>
  <si>
    <t xml:space="preserve">МБУДО НР "СЮН" </t>
  </si>
  <si>
    <t>ремонт помещений под Центр ИТК МБУДО НР "СЮН" р.п.Краснообск</t>
  </si>
  <si>
    <t xml:space="preserve">установка ограждения МБДОУ - детский сад "Теремок" р.п.Краснообск </t>
  </si>
  <si>
    <t>капитальный ремонт кровли МБОУ "Краснообская школа № 1" р.п.Краснообск</t>
  </si>
  <si>
    <t>текущий ремонт актового зала МАОУ - лицей № 13 п.Краснообск</t>
  </si>
  <si>
    <t xml:space="preserve">МКУ "УК ЕЗ ЖКХС" </t>
  </si>
  <si>
    <t>ремонт здания детского сада МБОУ - СШ № 18 ст.Мочище Станционный сельсовет</t>
  </si>
  <si>
    <t xml:space="preserve">ремонт санузлов (5 помещений) МБОУ - средняя школа № 18 ст.Мочище </t>
  </si>
  <si>
    <t>Установка освещения спортплощадки и лыжной трассы, выравнивание футбольного поля с засевом травы, асфальтирование (от входа до крыльца) в МБОУ - Пашинская школа № 70</t>
  </si>
  <si>
    <t>капитальный ремонт кровли МКДОУ - детский сад "Лучик"  Станционный сельсовет</t>
  </si>
  <si>
    <t>Установка дополнительных камер видеонаблюдения Пашинской школы №70</t>
  </si>
  <si>
    <t>Установка забора и трех прогулочночных площадок детского сада "Кубики"</t>
  </si>
  <si>
    <t>ремонт медицинских кабинетов МБОУ СОШ № 11 Шиловского гарнизона Ярковский сельсовет</t>
  </si>
  <si>
    <t>МБОУ СОШ № 11 Шиловского гарнизона</t>
  </si>
  <si>
    <t>ремонт туалетов МБОУ СОШ № 11 Шиловского гарнизона Ярковский сельсовет</t>
  </si>
  <si>
    <t>обследование проектно-изыскательских работ и проведение экспертизы по ремонту здания детского сада МБОУ - СШ № 18 ст.Мочище Станционный сельсовет</t>
  </si>
  <si>
    <t>99.15.92</t>
  </si>
  <si>
    <t>Организация и проведение районных конкурсов (муниципальных этапов конкурсов) профессионального мастерства, Педагогического форума</t>
  </si>
  <si>
    <t xml:space="preserve">Организация летней занятости обучающихся (индивидуальное трудоустройство) </t>
  </si>
  <si>
    <t>Денежное поощрение выпускникам школ, получившим медаль «За особые успехи в учении»</t>
  </si>
  <si>
    <t>Денежное поощрение обучающимся за достижение высоких результатов в сфере образования, физической культуры, спорта, общественной и (или) добровольческой (волонтерской) деятельности</t>
  </si>
  <si>
    <t>Организация и проведение районной научно-практической конференции «Надежды района»</t>
  </si>
  <si>
    <t>Районный конкурс «Лучший туристский маршрут «Золотое кольцо Новосибирского района»</t>
  </si>
  <si>
    <t>99.26.07</t>
  </si>
  <si>
    <t>Поощрение победителей и призеров смотра-конкурса строя и песни муниципальных образовательных учреждений Новосибирского района</t>
  </si>
  <si>
    <t>99.26.08</t>
  </si>
  <si>
    <t>Мероприятие по информационно-методической поддержке профессиональных сообществ и объединений родительской общественности в области развития воспитания детей</t>
  </si>
  <si>
    <t>99.26.09</t>
  </si>
  <si>
    <t xml:space="preserve">Проведение информационных мероприятий, фестивалей, направленных на повышение экологической грамотности населения  </t>
  </si>
  <si>
    <t>Ликвидация свалок</t>
  </si>
  <si>
    <t>Разработка ПСД для рекультивации полигона твердых коммунальных отходовна территории Криводановского сельсовета</t>
  </si>
  <si>
    <t>99.24.10</t>
  </si>
  <si>
    <t>Устройство наружного уличного освещения по ул.Солнечная в п.Ложок Барышевского сельсовета Новосибирского района</t>
  </si>
  <si>
    <t>Строительство сети уличного освещения улица Школьная с. Быково</t>
  </si>
  <si>
    <t>Монтаж уличного освещения по ул.сибирская, ул.Сосновая, ул.Рабочая  в с.Боровое Боровского сельсовета Новосибирского района</t>
  </si>
  <si>
    <t xml:space="preserve"> Монтаж и модернизация светильников уличного освещения в п. 8е марта ул.Строителей, ул.Мира, в п.Тулинский ул.Солнечная Верх-Тулинского сельсовета Новосибирского района</t>
  </si>
  <si>
    <t>Монтаж элементов уличного освещения в населенных пунктах Криводановского сельсовета Новосибирского района</t>
  </si>
  <si>
    <t>Устройство наружного уличного освещения в п.Бибиха Кубовинского сельсовета Новосибирского района</t>
  </si>
  <si>
    <t>Устройство уличного освещения (замена фонарей) в с.Ленинское Морского сельсовета Новосибирского района</t>
  </si>
  <si>
    <t>Монтаж уличного освещения в пос. Ремесленный Новолуговского сельсовета Новосибирского района</t>
  </si>
  <si>
    <t>Устройство уличного освещения по ул. Ленина в с.Раздольное Раздольненского сельсовета Новосибирского района</t>
  </si>
  <si>
    <t>Монтаж уличного освещения по ул. Березовая, Пасечная в п.Садовый Станционного сельсовета Новосибирского района</t>
  </si>
  <si>
    <t>Монтаж уличного освещения (замена старых фонарей на светодиодные) на территории Ярковского сельсовета Новосибирского района</t>
  </si>
  <si>
    <t>Приобретение светового оборудования и мебели для МКУ БКЦ Радуга (оснащение досугового объекта в п. Двуречье)</t>
  </si>
  <si>
    <t>Ремонт ДК с. Боровое</t>
  </si>
  <si>
    <t>Капитальный ремонт клуба п. Прогресс Боровского сельсовета</t>
  </si>
  <si>
    <t>Ремонт ДК с. Береговое</t>
  </si>
  <si>
    <t>Текущий ремонт помещений Марусинской сельской библиотеки</t>
  </si>
  <si>
    <t>Ремонт кровли ДК п. Степной Кубовинского сельсовета</t>
  </si>
  <si>
    <t>Благоустройство Памятника п. Сосновка</t>
  </si>
  <si>
    <t>Благоустройство Памятника в п. Красный Яр</t>
  </si>
  <si>
    <t>Текущий ремонт помещений Кубовинской сельской библиотеки</t>
  </si>
  <si>
    <t>Ремонт отмостки и цоколя ДК Красный Яр</t>
  </si>
  <si>
    <t xml:space="preserve">Ремонт монумента славы погибшим войнам </t>
  </si>
  <si>
    <t xml:space="preserve">Приобретение одежды сцены ДК </t>
  </si>
  <si>
    <t>МБУДО ДШИ п.Тулинский</t>
  </si>
  <si>
    <t>Приобретение концертного баяна для МБУДО ДШИ п. Тулинский</t>
  </si>
  <si>
    <t>МБУДО ДШИ с.Криводановска</t>
  </si>
  <si>
    <t>Приобретение концерьного баяна для МБУДО ДШИ с. Криводановка</t>
  </si>
  <si>
    <t>МКУДО ДШИ с. Барышево</t>
  </si>
  <si>
    <t>Приобретение музыкальных инструментов ( фортепиано 2 шт. домры, балалайка) для МКУДО ДШИ с. Барышево</t>
  </si>
  <si>
    <t>Приобретение мебели для МКУДО ДШИ с. Барышево</t>
  </si>
  <si>
    <t>МКУДО ДШИ с. Боровое</t>
  </si>
  <si>
    <t>Приобретение фортепиано для МКУДО ДШИ с. Боровое</t>
  </si>
  <si>
    <t>МКУДО ДШИ с. Верх-Тула</t>
  </si>
  <si>
    <t>Приобретение музыкальных иструментов (баяны ученические 3 шт.) и оргтехники для МКУДО ДШИ с. Верх-Тула</t>
  </si>
  <si>
    <t>МКУДО ДШИ д.п. Кудряшовский</t>
  </si>
  <si>
    <t>Приобретение музыкальных инструментов, оборудования (фортепиано, гармонь, мольберты) и оргтехника для МКУДО ДШИ д.п. Кудряшовский</t>
  </si>
  <si>
    <t>МБУДО ДМШ р.п. Краснообск</t>
  </si>
  <si>
    <t>Приобретение акустического пианино для МБУДО ДМШ р.п. Краснообск</t>
  </si>
  <si>
    <t>МКУДО ДШИ с. Раздольное</t>
  </si>
  <si>
    <t>Приобретение фортепиано для МКУДО ДШИ с. Раздольное</t>
  </si>
  <si>
    <t>МКУ Новосибирского района "ЦБС"</t>
  </si>
  <si>
    <t>Оснащение 9 библиотек МКУ Новосибирского района "ЦБС" демонстрационным оборудованием (телевизоры, проекторы)</t>
  </si>
  <si>
    <t xml:space="preserve">Оснащение  библиотек МКУ Новосибирского района "ЦБС" компьютерной техникой </t>
  </si>
  <si>
    <t xml:space="preserve">Оснащение  библиотек МКУ Новосибирского района "ЦБС" печатающими устройствами (принтеры, МФУ) </t>
  </si>
  <si>
    <t>Текущий ремонт помещений Садовой сельской библиотеки</t>
  </si>
  <si>
    <t>Благоустройство памятника в с. Шилово</t>
  </si>
  <si>
    <t xml:space="preserve">Ремонт Досугового объекта в Пайвино </t>
  </si>
  <si>
    <t>99.12.32</t>
  </si>
  <si>
    <t>Ремонт автомобильной дороги по ул. Пионерской в с.Барышево Барышевского сельсовета</t>
  </si>
  <si>
    <t>Содержание автомобильных дорог Барышевского сельсовета</t>
  </si>
  <si>
    <t>Ремонт автомобильных дорог по ул.Ворошилова, ул.Первомайская в с.Березовка Березовского сельсовета</t>
  </si>
  <si>
    <t>Ремонт автомобильной дороги по ул.Большевстской, ул.М.Горького в с.Березовка Березовского сельсовета</t>
  </si>
  <si>
    <t>Ремонт автомобильной дороги по ул.Береговая в п.Железнодорожный Березовского сельсовета</t>
  </si>
  <si>
    <t>Ремонт автомобильной дороги по ул.Центральная в п.Железнодорожный Березовского сельсовета</t>
  </si>
  <si>
    <t>Ремонт автомобильной дороги по ул.Школьная в с.Быково Березовского сельсовета</t>
  </si>
  <si>
    <t>Ремонт автомобильной дороги по ул.Элеваторная на ст.Шелковичиха Березовского сельсовета</t>
  </si>
  <si>
    <t>Ремонт автомобильной дороги по ул.Новая в п.Малиновка Березовского сельсовета</t>
  </si>
  <si>
    <t>Ремонт автомобильной дороги по ул.Лунная в с.Боровое Боровского сельсовета</t>
  </si>
  <si>
    <t>Ремонт автомобильной дороги по ул.Трактовая в с.Боровое Боровского сельсовета</t>
  </si>
  <si>
    <t>Ремонт автомобильной дороги по ул.Ленина в с.Боровое Боровского сельсовета</t>
  </si>
  <si>
    <t>Ремонт автомобильной дороги по ул. Котовского в с.Боровое Боровского сельсовета</t>
  </si>
  <si>
    <t>Ремонт автомобильной дороги по ул. Школьная в с.Боровое Боровского сельсовета</t>
  </si>
  <si>
    <t>Ремонт автомобильной дороги по ул.Тимирязева в п.Тулинский Верх-Тулинского сельсовета</t>
  </si>
  <si>
    <t>Ремонт автомобильной дороги по ул.Чеминский жилмассив в с.Верх-Тула Верх-Тулинского сельсовета</t>
  </si>
  <si>
    <t>Ремонт автомобильных дорог по ул.Молодежная, ул. Олимпийская, ул.Ушакова в п.Крупской Верх-Тулинского сельсовета</t>
  </si>
  <si>
    <t>Строительство дороги по ул. Мирная в с.Верх-Тула (участок от ул.Песочная до ул. Целинная 1 км) Верх-Тулинского сельсовета</t>
  </si>
  <si>
    <t>Ремонт  автомобильных дорог местного значения (щебенение) на территории Каменского сельсовета</t>
  </si>
  <si>
    <t>р.п.Краснообск</t>
  </si>
  <si>
    <t>Строительство ливневой системы канализации по ул.Западная на участке от р.п.Краснообск, 203 до ул.Северная (1 этап)</t>
  </si>
  <si>
    <t>Устройство тротуара по ул.Каменская в с.Каменка Каменского сельсовета</t>
  </si>
  <si>
    <t>Строительство водопропускного сооружения по ул.Калинина в с.Каменка Каменского сельсовета</t>
  </si>
  <si>
    <t>Ремонт автомобильной дороги по ул.Светлая в с.Криводановка Криводановского сельсовета</t>
  </si>
  <si>
    <t>Ремонт автомобильной дороги по ул.Садовая в с.Криводановка Криводановского сельсовета</t>
  </si>
  <si>
    <t>Ремонт автомобильной дороги по ул.Комсомольская в с.Марусино Криводановского сельсовета</t>
  </si>
  <si>
    <t>Ремонт автомобильной дороги по ул.Центральная в п.Сосновка Кубовинского сельсовета</t>
  </si>
  <si>
    <t>Выполнение работ по разработке проектно-сметной документации на строительство автомобильных дорог с тротуаром в микрорайоне Луговой с.Марусино Криводановского сельсовета</t>
  </si>
  <si>
    <t>Выполнение работ по разработке проектно-сметной документации на строительство автомобильных дорог с тротуаром в микрорайоне Березовый с.Марусино Криводановского сельсовета</t>
  </si>
  <si>
    <t>Ремонт автомобильной дороги по ул.Центральная в с.Кубовая Кубовинского сельсовета</t>
  </si>
  <si>
    <t>Обустройство тротуаров и пешеходных дорожек в п.Красный Яр Кубовинского сельсовета</t>
  </si>
  <si>
    <t>Ремонт автомобильной дороги по ул. Олимпийская (от ул. Олимпийская д.З до ул. Новая) в пос. Приобский Кудряшовского сельсовета</t>
  </si>
  <si>
    <t>Устройство пешеходной дорожки к новой строящейся школе в п.Кудряшовский</t>
  </si>
  <si>
    <t>Ремонт автомобильной дороги от Советского шоссе до ул.Юбилейная п.Юный Ленинец</t>
  </si>
  <si>
    <t>Ремонт автомобильной дороги по ул. Молодежная в п. Элитный Мичуринского сельсовета</t>
  </si>
  <si>
    <t>Ремонт участка автомобильной дороги в п. Элитный (площадь ул. Беломорская) Мичуринского сельсовета</t>
  </si>
  <si>
    <t>Ремонт дорог в с.Ленинское (щебенение) Морского сельсовета</t>
  </si>
  <si>
    <t>Устройство тротуров по ул.Ленина в с.Ленинское (от школы через врачебную амбулаторию) Морского сельсовета</t>
  </si>
  <si>
    <t>Устройство тротуаров вокург Дома культуры в с.Ленинское Морского сельсовета</t>
  </si>
  <si>
    <t>Обустройство ливневых стоков вдоль автомобильных дорог (от амбулатории до Дома культуры) в с.Ленинское Морского сельсовета</t>
  </si>
  <si>
    <t>Ремонт тротуара по ул.Центральный спуск Мочищенского сельсовета</t>
  </si>
  <si>
    <t>Устройство тротуара по ул.Первомайская (до дома культуры) в д.п.Мочище Мочищенского сельсовета</t>
  </si>
  <si>
    <t>Ремонт автомобильной дороги пер.Первомайский в д.п.Мочище Мочищенского сельсовета</t>
  </si>
  <si>
    <t>Обустройство нового асфальтового покрытия по ул. Андреева в с.Новолуговое Новолуговского сельсовета</t>
  </si>
  <si>
    <t>Ремонт автомобильных дорог по ул.Строевая, ул.Мичурина и ул.Рублевского в с.Новолуговое Новолуговского сельсовета</t>
  </si>
  <si>
    <t>Обустройство остановок общественного транспорта остановочными павильонами Новолуговского сельсовета</t>
  </si>
  <si>
    <t>Ремонт участков автомобильной дороги по ул.Береговая в с.Плотниково Плотниковского сельсовета</t>
  </si>
  <si>
    <t>Ремонт автомобильной дороги по ул.Центральная в с.Жеребцово Плотниковского сельсовета</t>
  </si>
  <si>
    <t>Ямочный ремонт автомобильных дорог по ул.25 Партсъезда, Береговая в с.Плотниково Плотниковского сельсовета</t>
  </si>
  <si>
    <t>Ямочный ремонт с. Раздольное - с. Гусиный Брод</t>
  </si>
  <si>
    <t>Ремонт автомобильной дороги по ул.Луговая, ул.Приозерная в с.Раздольное Раздольненского сельсовета</t>
  </si>
  <si>
    <t>Ремонт автомобильной дороги по ул. Строителей, ул Зеленая в с.Раздольное Раздольненского сельсовета</t>
  </si>
  <si>
    <t>Ремонт автомобильной дороги по ул. Березовая, ул. Пасечная (2 этап) в п.Садовый Станционного сельсовета</t>
  </si>
  <si>
    <t>Ремонт автомобильной дороги по ул. Производственная (3 этап) в п.Садовый Станционного сельсовета</t>
  </si>
  <si>
    <t>Ямочный ремонт автомобильной дороги по ул. Центральная в п.Ленинский Станционного сельсовета</t>
  </si>
  <si>
    <t>Ремонт автомобильной дороги по ул. Покрышкина, ул. Чкалова, ул. Дачная на ст.Мочище Станционного сельсовета</t>
  </si>
  <si>
    <t>Толмачевксий сельсовет</t>
  </si>
  <si>
    <t>Ремонт автомобильной дороги по ул.Высоцкого с устройством тротуаров в с.Толмачево Толмачевского сельсовета</t>
  </si>
  <si>
    <t>Ремонт автомобильной дороги по ул.Русская в с.Красноглинное Толмачевского сельсовета</t>
  </si>
  <si>
    <t>Ремонт автомобильной дороги по ул.Энтузиастов в с.Красноглинное Толмачевского сельсовета</t>
  </si>
  <si>
    <t>Ремонт автомобильной дороги по ул.Центральная (от Севетского шоссе до ул.12-я в р.п.Краснообск)</t>
  </si>
  <si>
    <t>Ремонт автомобильной дороги дороги  по ул. Школьная в с. Новошилово Ярковского сельсовета</t>
  </si>
  <si>
    <t>Ремонт автомобильной дороги по ул. Солнечная в с.Новошилово Ярковского сельсовета</t>
  </si>
  <si>
    <t>Ремонт автомобильной  дороги  по ул. Молодёжная в  с. Шилово Ярковского сельсовета</t>
  </si>
  <si>
    <t>Ремонт автомобильной дороги по ул. Рабочая в с.Шилово Ярковского сельсовета</t>
  </si>
  <si>
    <t>Ремонт автомобильной дороги по ул. Солнечная в с.Шилово Ярковского сельсовета</t>
  </si>
  <si>
    <t>Ремонт автомобильной дороги по ул. Заречная в с.Шилово Ярковского сельсовета</t>
  </si>
  <si>
    <t>Ремонт автомобильной дороги по ул. Молодёжная  в  с. Сенчанка Ярковского сельсовета</t>
  </si>
  <si>
    <t>Ремонт автомобильной дороги по ул.Строителей в с.Сенчанка Ярковского сельсовета</t>
  </si>
  <si>
    <t>Ремонт автомобильной дороги  по ул. Медовая в с. Пайвино Ярковского сельсовета</t>
  </si>
  <si>
    <t>Реконструкция проезда возле торгового центра д. 244/2 в р.п.Краснообск</t>
  </si>
  <si>
    <t>Устройство светофорного объекта на пересечении ул. Центральная и ул. 12-я р.п. Краснообск</t>
  </si>
  <si>
    <t>Ремонт участка автомобильной дороги (переезд)</t>
  </si>
  <si>
    <t xml:space="preserve">Содержание автомобильных дорог </t>
  </si>
  <si>
    <t>Содержание мостов</t>
  </si>
  <si>
    <t>Ремонт автомобильной дороги "Кубовая-Бибиха"</t>
  </si>
  <si>
    <t>Ремонт автомобильной дороги "Плотниково-Михайловский-Ярское"</t>
  </si>
  <si>
    <t>Ремонт автомобильной дороги "с.Жеребцово - ст.Жеребцово"</t>
  </si>
  <si>
    <t>Ремонт автомобильной дороги " 19км а/д К-17р - Комаровка"</t>
  </si>
  <si>
    <t>Ремонт автомобильной дороги "Акадегородок-Каменушка"</t>
  </si>
  <si>
    <t>Ремонт автомобильной дороги "23 км а/д "К-12" - п.Рыбачий - НСТ "Луговое" - "Заря" - "Аква"</t>
  </si>
  <si>
    <t>Ремонт автомобильной дороги "К насосной станции №2 Чеминской оросительной системы"</t>
  </si>
  <si>
    <t>Ремонт автомобильной дороги "от ж/д переезда до с.Новокаменка" (покрытие и пучины)</t>
  </si>
  <si>
    <t>Разработка ПСД на ремонт автомобильной дороги "м/р-н "Снегири" - "М-53"</t>
  </si>
  <si>
    <t>Ремонт автомобильной дороги" м/р-н "Снегири" - "М-53"</t>
  </si>
  <si>
    <t>Ремонт автомобильной дороги "30 км а/д "М-52" - п.Кирова - Шадриха"</t>
  </si>
  <si>
    <t>Разработка проектов организации дорожного движения</t>
  </si>
  <si>
    <t>Паспортизация автомобильных дорог</t>
  </si>
  <si>
    <t>Оказание услуг строительного контроля</t>
  </si>
  <si>
    <t>Капитальный ремонт автомобильной дороги "1км а/д "Н-2119"- Крематорий</t>
  </si>
  <si>
    <t>Проведение мотофестиваля</t>
  </si>
  <si>
    <t>Проведение конкурса "Краса Новосибирского района"</t>
  </si>
  <si>
    <t>Монтаж сети уличного видеонаблюдения с.Березовка</t>
  </si>
  <si>
    <t>Средство для тушения пожаров с тремя выходами под напорные рукава (УАЗ ПРОФИ Стандарт)</t>
  </si>
  <si>
    <t>99.21.12</t>
  </si>
  <si>
    <t>Обеспечение уличным наблюдением территории с. Гусиный Брод</t>
  </si>
  <si>
    <t>99.21.13</t>
  </si>
  <si>
    <t>Оказание услуг по проведению "Совета по вопросам развития агропромышленного комплекса Новосибирского района Новосибирской области при Главе Новосибирского района Новосибирской области"</t>
  </si>
  <si>
    <t>Администрация Новосибирский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</si>
</sst>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.000_-;\-* #,##0.000_-;_-* &quot;-&quot;??_-;_-@_-"/>
    <numFmt numFmtId="166" formatCode="_-* #,##0.00000_-;\-* #,##0.00000_-;_-* &quot;-&quot;??_-;_-@_-"/>
  </numFmts>
  <fonts count="6">
    <font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XO Thames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24"/>
  <sheetViews>
    <sheetView tabSelected="1" view="pageBreakPreview" zoomScale="60" zoomScaleNormal="70" workbookViewId="0">
      <pane xSplit="2" ySplit="6" topLeftCell="C313" activePane="bottomRight" state="frozen"/>
      <selection pane="topRight" activeCell="C1" sqref="C1"/>
      <selection pane="bottomLeft" activeCell="A6" sqref="A6"/>
      <selection pane="bottomRight" activeCell="K333" sqref="K333"/>
    </sheetView>
  </sheetViews>
  <sheetFormatPr defaultColWidth="13.7109375" defaultRowHeight="18.75"/>
  <cols>
    <col min="1" max="1" width="44.85546875" style="1" customWidth="1"/>
    <col min="2" max="2" width="35.85546875" style="6" customWidth="1"/>
    <col min="3" max="3" width="36.85546875" style="6" customWidth="1"/>
    <col min="4" max="4" width="153.28515625" style="6" customWidth="1"/>
    <col min="5" max="5" width="20.7109375" style="6" customWidth="1"/>
    <col min="6" max="6" width="24.42578125" style="6" customWidth="1"/>
    <col min="7" max="16384" width="13.7109375" style="1"/>
  </cols>
  <sheetData>
    <row r="1" spans="1:6">
      <c r="D1" s="22" t="s">
        <v>381</v>
      </c>
      <c r="E1" s="22"/>
      <c r="F1" s="22"/>
    </row>
    <row r="3" spans="1:6" ht="25.5">
      <c r="A3" s="26" t="s">
        <v>404</v>
      </c>
      <c r="B3" s="26"/>
      <c r="C3" s="26"/>
      <c r="D3" s="26"/>
      <c r="E3" s="26"/>
      <c r="F3" s="26"/>
    </row>
    <row r="4" spans="1:6" ht="25.5">
      <c r="A4" s="18"/>
      <c r="B4" s="18"/>
      <c r="C4" s="18"/>
      <c r="D4" s="18"/>
      <c r="E4" s="18"/>
      <c r="F4" s="18"/>
    </row>
    <row r="5" spans="1:6">
      <c r="A5" s="5"/>
      <c r="B5" s="5"/>
      <c r="C5" s="5"/>
      <c r="D5" s="5"/>
      <c r="E5" s="5"/>
      <c r="F5" s="5"/>
    </row>
    <row r="6" spans="1:6" ht="37.5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403</v>
      </c>
    </row>
    <row r="7" spans="1:6">
      <c r="A7" s="23" t="s">
        <v>384</v>
      </c>
      <c r="B7" s="3" t="s">
        <v>5</v>
      </c>
      <c r="C7" s="3" t="s">
        <v>6</v>
      </c>
      <c r="D7" s="3" t="s">
        <v>405</v>
      </c>
      <c r="E7" s="3" t="s">
        <v>7</v>
      </c>
      <c r="F7" s="19">
        <v>1000</v>
      </c>
    </row>
    <row r="8" spans="1:6">
      <c r="A8" s="24"/>
      <c r="B8" s="3" t="s">
        <v>8</v>
      </c>
      <c r="C8" s="3" t="s">
        <v>8</v>
      </c>
      <c r="D8" s="3" t="s">
        <v>406</v>
      </c>
      <c r="E8" s="3" t="s">
        <v>9</v>
      </c>
      <c r="F8" s="19">
        <v>3500</v>
      </c>
    </row>
    <row r="9" spans="1:6">
      <c r="A9" s="24"/>
      <c r="B9" s="3" t="s">
        <v>5</v>
      </c>
      <c r="C9" s="3" t="s">
        <v>6</v>
      </c>
      <c r="D9" s="3" t="s">
        <v>10</v>
      </c>
      <c r="E9" s="3" t="s">
        <v>11</v>
      </c>
      <c r="F9" s="19">
        <v>5000</v>
      </c>
    </row>
    <row r="10" spans="1:6">
      <c r="A10" s="24"/>
      <c r="B10" s="3" t="s">
        <v>8</v>
      </c>
      <c r="C10" s="3" t="s">
        <v>8</v>
      </c>
      <c r="D10" s="3" t="s">
        <v>407</v>
      </c>
      <c r="E10" s="3" t="s">
        <v>13</v>
      </c>
      <c r="F10" s="19">
        <v>3000</v>
      </c>
    </row>
    <row r="11" spans="1:6">
      <c r="A11" s="24"/>
      <c r="B11" s="3" t="s">
        <v>12</v>
      </c>
      <c r="C11" s="3" t="s">
        <v>6</v>
      </c>
      <c r="D11" s="3" t="s">
        <v>408</v>
      </c>
      <c r="E11" s="3" t="s">
        <v>15</v>
      </c>
      <c r="F11" s="19">
        <v>300</v>
      </c>
    </row>
    <row r="12" spans="1:6">
      <c r="A12" s="24"/>
      <c r="B12" s="3" t="s">
        <v>29</v>
      </c>
      <c r="C12" s="3" t="s">
        <v>29</v>
      </c>
      <c r="D12" s="3" t="s">
        <v>409</v>
      </c>
      <c r="E12" s="3" t="s">
        <v>17</v>
      </c>
      <c r="F12" s="19">
        <v>60000</v>
      </c>
    </row>
    <row r="13" spans="1:6">
      <c r="A13" s="24"/>
      <c r="B13" s="3" t="s">
        <v>29</v>
      </c>
      <c r="C13" s="3" t="s">
        <v>29</v>
      </c>
      <c r="D13" s="3" t="s">
        <v>410</v>
      </c>
      <c r="E13" s="3" t="s">
        <v>18</v>
      </c>
      <c r="F13" s="19">
        <v>253</v>
      </c>
    </row>
    <row r="14" spans="1:6" ht="37.5">
      <c r="A14" s="24"/>
      <c r="B14" s="3" t="s">
        <v>16</v>
      </c>
      <c r="C14" s="3" t="s">
        <v>6</v>
      </c>
      <c r="D14" s="3" t="s">
        <v>411</v>
      </c>
      <c r="E14" s="3" t="s">
        <v>20</v>
      </c>
      <c r="F14" s="19">
        <v>2980</v>
      </c>
    </row>
    <row r="15" spans="1:6" ht="37.5">
      <c r="A15" s="24"/>
      <c r="B15" s="3" t="s">
        <v>30</v>
      </c>
      <c r="C15" s="3" t="s">
        <v>28</v>
      </c>
      <c r="D15" s="3" t="s">
        <v>412</v>
      </c>
      <c r="E15" s="3" t="s">
        <v>21</v>
      </c>
      <c r="F15" s="19">
        <v>1000</v>
      </c>
    </row>
    <row r="16" spans="1:6" ht="37.5">
      <c r="A16" s="24"/>
      <c r="B16" s="3" t="s">
        <v>30</v>
      </c>
      <c r="C16" s="3" t="s">
        <v>28</v>
      </c>
      <c r="D16" s="3" t="s">
        <v>31</v>
      </c>
      <c r="E16" s="3" t="s">
        <v>32</v>
      </c>
      <c r="F16" s="19">
        <v>551.79999999999995</v>
      </c>
    </row>
    <row r="17" spans="1:6" ht="37.5">
      <c r="A17" s="24"/>
      <c r="B17" s="3" t="s">
        <v>30</v>
      </c>
      <c r="C17" s="3" t="s">
        <v>28</v>
      </c>
      <c r="D17" s="3" t="s">
        <v>33</v>
      </c>
      <c r="E17" s="3" t="s">
        <v>34</v>
      </c>
      <c r="F17" s="19">
        <v>847</v>
      </c>
    </row>
    <row r="18" spans="1:6" s="15" customFormat="1">
      <c r="A18" s="13"/>
      <c r="B18" s="14"/>
      <c r="C18" s="14"/>
      <c r="D18" s="14" t="s">
        <v>382</v>
      </c>
      <c r="E18" s="13"/>
      <c r="F18" s="17">
        <f>SUM(F7:F17)</f>
        <v>78431.8</v>
      </c>
    </row>
    <row r="19" spans="1:6" ht="37.5">
      <c r="A19" s="23" t="s">
        <v>385</v>
      </c>
      <c r="B19" s="3" t="s">
        <v>35</v>
      </c>
      <c r="C19" s="3" t="s">
        <v>35</v>
      </c>
      <c r="D19" s="3" t="s">
        <v>36</v>
      </c>
      <c r="E19" s="3" t="s">
        <v>37</v>
      </c>
      <c r="F19" s="19">
        <v>3000</v>
      </c>
    </row>
    <row r="20" spans="1:6" ht="37.5">
      <c r="A20" s="24"/>
      <c r="B20" s="3" t="s">
        <v>35</v>
      </c>
      <c r="C20" s="3" t="s">
        <v>35</v>
      </c>
      <c r="D20" s="3" t="s">
        <v>38</v>
      </c>
      <c r="E20" s="3" t="s">
        <v>39</v>
      </c>
      <c r="F20" s="19">
        <v>3000</v>
      </c>
    </row>
    <row r="21" spans="1:6">
      <c r="A21" s="24"/>
      <c r="B21" s="3" t="s">
        <v>8</v>
      </c>
      <c r="C21" s="3" t="s">
        <v>6</v>
      </c>
      <c r="D21" s="3" t="s">
        <v>413</v>
      </c>
      <c r="E21" s="3" t="s">
        <v>40</v>
      </c>
      <c r="F21" s="19">
        <v>3500</v>
      </c>
    </row>
    <row r="22" spans="1:6">
      <c r="A22" s="24"/>
      <c r="B22" s="3" t="s">
        <v>16</v>
      </c>
      <c r="C22" s="3" t="s">
        <v>16</v>
      </c>
      <c r="D22" s="3" t="s">
        <v>414</v>
      </c>
      <c r="E22" s="3" t="s">
        <v>41</v>
      </c>
      <c r="F22" s="19">
        <v>13500</v>
      </c>
    </row>
    <row r="23" spans="1:6" ht="37.5">
      <c r="A23" s="24"/>
      <c r="B23" s="3" t="s">
        <v>30</v>
      </c>
      <c r="C23" s="3" t="s">
        <v>6</v>
      </c>
      <c r="D23" s="3" t="s">
        <v>415</v>
      </c>
      <c r="E23" s="3" t="s">
        <v>42</v>
      </c>
      <c r="F23" s="19">
        <v>2500</v>
      </c>
    </row>
    <row r="24" spans="1:6" ht="37.5">
      <c r="A24" s="24"/>
      <c r="B24" s="3" t="s">
        <v>19</v>
      </c>
      <c r="C24" s="3" t="s">
        <v>19</v>
      </c>
      <c r="D24" s="3" t="s">
        <v>43</v>
      </c>
      <c r="E24" s="3" t="s">
        <v>44</v>
      </c>
      <c r="F24" s="19">
        <v>4500</v>
      </c>
    </row>
    <row r="25" spans="1:6" ht="37.5">
      <c r="A25" s="24"/>
      <c r="B25" s="3" t="s">
        <v>19</v>
      </c>
      <c r="C25" s="3" t="s">
        <v>19</v>
      </c>
      <c r="D25" s="3" t="s">
        <v>45</v>
      </c>
      <c r="E25" s="3" t="s">
        <v>46</v>
      </c>
      <c r="F25" s="19">
        <v>4500</v>
      </c>
    </row>
    <row r="26" spans="1:6" ht="37.5">
      <c r="A26" s="24"/>
      <c r="B26" s="3" t="s">
        <v>23</v>
      </c>
      <c r="C26" s="3" t="s">
        <v>6</v>
      </c>
      <c r="D26" s="3" t="s">
        <v>416</v>
      </c>
      <c r="E26" s="3" t="s">
        <v>47</v>
      </c>
      <c r="F26" s="19">
        <v>1500</v>
      </c>
    </row>
    <row r="27" spans="1:6" ht="37.5">
      <c r="A27" s="24"/>
      <c r="B27" s="3" t="s">
        <v>23</v>
      </c>
      <c r="C27" s="3" t="s">
        <v>23</v>
      </c>
      <c r="D27" s="3" t="s">
        <v>417</v>
      </c>
      <c r="E27" s="3" t="s">
        <v>48</v>
      </c>
      <c r="F27" s="19">
        <v>4300</v>
      </c>
    </row>
    <row r="28" spans="1:6" ht="37.5">
      <c r="A28" s="24"/>
      <c r="B28" s="3" t="s">
        <v>23</v>
      </c>
      <c r="C28" s="3" t="s">
        <v>6</v>
      </c>
      <c r="D28" s="3" t="s">
        <v>418</v>
      </c>
      <c r="E28" s="3" t="s">
        <v>49</v>
      </c>
      <c r="F28" s="19">
        <v>2500</v>
      </c>
    </row>
    <row r="29" spans="1:6" ht="37.5">
      <c r="A29" s="24"/>
      <c r="B29" s="3" t="s">
        <v>23</v>
      </c>
      <c r="C29" s="3" t="s">
        <v>6</v>
      </c>
      <c r="D29" s="3" t="s">
        <v>50</v>
      </c>
      <c r="E29" s="3" t="s">
        <v>51</v>
      </c>
      <c r="F29" s="19">
        <v>1700</v>
      </c>
    </row>
    <row r="30" spans="1:6" ht="56.25">
      <c r="A30" s="24"/>
      <c r="B30" s="3" t="s">
        <v>23</v>
      </c>
      <c r="C30" s="3" t="s">
        <v>6</v>
      </c>
      <c r="D30" s="3" t="s">
        <v>52</v>
      </c>
      <c r="E30" s="3" t="s">
        <v>53</v>
      </c>
      <c r="F30" s="19">
        <v>2200</v>
      </c>
    </row>
    <row r="31" spans="1:6">
      <c r="A31" s="24"/>
      <c r="B31" s="3" t="s">
        <v>22</v>
      </c>
      <c r="C31" s="3" t="s">
        <v>6</v>
      </c>
      <c r="D31" s="3" t="s">
        <v>419</v>
      </c>
      <c r="E31" s="3" t="s">
        <v>55</v>
      </c>
      <c r="F31" s="19">
        <v>15500</v>
      </c>
    </row>
    <row r="32" spans="1:6" ht="37.5">
      <c r="A32" s="24"/>
      <c r="B32" s="3" t="s">
        <v>8</v>
      </c>
      <c r="C32" s="3" t="s">
        <v>6</v>
      </c>
      <c r="D32" s="3" t="s">
        <v>420</v>
      </c>
      <c r="E32" s="3" t="s">
        <v>57</v>
      </c>
      <c r="F32" s="19">
        <v>10000</v>
      </c>
    </row>
    <row r="33" spans="1:6">
      <c r="A33" s="24"/>
      <c r="B33" s="3" t="s">
        <v>8</v>
      </c>
      <c r="C33" s="3" t="s">
        <v>6</v>
      </c>
      <c r="D33" s="3" t="s">
        <v>421</v>
      </c>
      <c r="E33" s="3" t="s">
        <v>58</v>
      </c>
      <c r="F33" s="19">
        <v>4000</v>
      </c>
    </row>
    <row r="34" spans="1:6" ht="37.5">
      <c r="A34" s="24"/>
      <c r="B34" s="3" t="s">
        <v>25</v>
      </c>
      <c r="C34" s="3" t="s">
        <v>25</v>
      </c>
      <c r="D34" s="3" t="s">
        <v>422</v>
      </c>
      <c r="E34" s="3" t="s">
        <v>59</v>
      </c>
      <c r="F34" s="19">
        <v>14400</v>
      </c>
    </row>
    <row r="35" spans="1:6" ht="75">
      <c r="A35" s="24"/>
      <c r="B35" s="3" t="s">
        <v>24</v>
      </c>
      <c r="C35" s="3" t="s">
        <v>24</v>
      </c>
      <c r="D35" s="3" t="s">
        <v>60</v>
      </c>
      <c r="E35" s="3" t="s">
        <v>61</v>
      </c>
      <c r="F35" s="19">
        <v>4135</v>
      </c>
    </row>
    <row r="36" spans="1:6" ht="37.5">
      <c r="A36" s="24"/>
      <c r="B36" s="3" t="s">
        <v>24</v>
      </c>
      <c r="C36" s="3" t="s">
        <v>24</v>
      </c>
      <c r="D36" s="3" t="s">
        <v>62</v>
      </c>
      <c r="E36" s="3" t="s">
        <v>63</v>
      </c>
      <c r="F36" s="19">
        <v>3550</v>
      </c>
    </row>
    <row r="37" spans="1:6" ht="37.5">
      <c r="A37" s="24"/>
      <c r="B37" s="3" t="s">
        <v>24</v>
      </c>
      <c r="C37" s="3" t="s">
        <v>24</v>
      </c>
      <c r="D37" s="3" t="s">
        <v>64</v>
      </c>
      <c r="E37" s="3" t="s">
        <v>65</v>
      </c>
      <c r="F37" s="19">
        <v>9000</v>
      </c>
    </row>
    <row r="38" spans="1:6" ht="37.5">
      <c r="A38" s="24"/>
      <c r="B38" s="3" t="s">
        <v>30</v>
      </c>
      <c r="C38" s="3" t="s">
        <v>84</v>
      </c>
      <c r="D38" s="3" t="s">
        <v>85</v>
      </c>
      <c r="E38" s="3" t="s">
        <v>66</v>
      </c>
      <c r="F38" s="19">
        <v>24990</v>
      </c>
    </row>
    <row r="39" spans="1:6">
      <c r="A39" s="24"/>
      <c r="B39" s="3" t="s">
        <v>30</v>
      </c>
      <c r="C39" s="3" t="s">
        <v>6</v>
      </c>
      <c r="D39" s="3" t="s">
        <v>423</v>
      </c>
      <c r="E39" s="3" t="s">
        <v>67</v>
      </c>
      <c r="F39" s="19">
        <v>200</v>
      </c>
    </row>
    <row r="40" spans="1:6">
      <c r="A40" s="24"/>
      <c r="B40" s="3" t="s">
        <v>25</v>
      </c>
      <c r="C40" s="3" t="s">
        <v>25</v>
      </c>
      <c r="D40" s="3" t="s">
        <v>424</v>
      </c>
      <c r="E40" s="3" t="s">
        <v>68</v>
      </c>
      <c r="F40" s="19">
        <v>6100</v>
      </c>
    </row>
    <row r="41" spans="1:6" ht="37.5">
      <c r="A41" s="24"/>
      <c r="B41" s="3" t="s">
        <v>27</v>
      </c>
      <c r="C41" s="3" t="s">
        <v>27</v>
      </c>
      <c r="D41" s="3" t="s">
        <v>69</v>
      </c>
      <c r="E41" s="3" t="s">
        <v>70</v>
      </c>
      <c r="F41" s="19">
        <v>2900</v>
      </c>
    </row>
    <row r="42" spans="1:6" ht="37.5">
      <c r="A42" s="24"/>
      <c r="B42" s="3" t="s">
        <v>27</v>
      </c>
      <c r="C42" s="3" t="s">
        <v>27</v>
      </c>
      <c r="D42" s="3" t="s">
        <v>71</v>
      </c>
      <c r="E42" s="3" t="s">
        <v>72</v>
      </c>
      <c r="F42" s="19">
        <v>3000</v>
      </c>
    </row>
    <row r="43" spans="1:6" ht="37.5">
      <c r="A43" s="24"/>
      <c r="B43" s="3" t="s">
        <v>27</v>
      </c>
      <c r="C43" s="3" t="s">
        <v>6</v>
      </c>
      <c r="D43" s="3" t="s">
        <v>73</v>
      </c>
      <c r="E43" s="3" t="s">
        <v>74</v>
      </c>
      <c r="F43" s="19">
        <v>2900</v>
      </c>
    </row>
    <row r="44" spans="1:6">
      <c r="A44" s="24"/>
      <c r="B44" s="3" t="s">
        <v>27</v>
      </c>
      <c r="C44" s="3" t="s">
        <v>27</v>
      </c>
      <c r="D44" s="3" t="s">
        <v>425</v>
      </c>
      <c r="E44" s="3" t="s">
        <v>75</v>
      </c>
      <c r="F44" s="19">
        <v>4000</v>
      </c>
    </row>
    <row r="45" spans="1:6" ht="37.5">
      <c r="A45" s="24"/>
      <c r="B45" s="3" t="s">
        <v>5</v>
      </c>
      <c r="C45" s="3" t="s">
        <v>6</v>
      </c>
      <c r="D45" s="3" t="s">
        <v>76</v>
      </c>
      <c r="E45" s="3" t="s">
        <v>77</v>
      </c>
      <c r="F45" s="19">
        <v>10000</v>
      </c>
    </row>
    <row r="46" spans="1:6" ht="37.5">
      <c r="A46" s="24"/>
      <c r="B46" s="3" t="s">
        <v>5</v>
      </c>
      <c r="C46" s="3" t="s">
        <v>6</v>
      </c>
      <c r="D46" s="3" t="s">
        <v>78</v>
      </c>
      <c r="E46" s="3" t="s">
        <v>79</v>
      </c>
      <c r="F46" s="19">
        <v>6640</v>
      </c>
    </row>
    <row r="47" spans="1:6" ht="37.5">
      <c r="A47" s="24"/>
      <c r="B47" s="3" t="s">
        <v>5</v>
      </c>
      <c r="C47" s="3" t="s">
        <v>6</v>
      </c>
      <c r="D47" s="3" t="s">
        <v>80</v>
      </c>
      <c r="E47" s="3" t="s">
        <v>81</v>
      </c>
      <c r="F47" s="19">
        <v>5460</v>
      </c>
    </row>
    <row r="48" spans="1:6" ht="37.5">
      <c r="A48" s="24"/>
      <c r="B48" s="3" t="s">
        <v>8</v>
      </c>
      <c r="C48" s="3" t="s">
        <v>6</v>
      </c>
      <c r="D48" s="3" t="s">
        <v>82</v>
      </c>
      <c r="E48" s="3" t="s">
        <v>83</v>
      </c>
      <c r="F48" s="19">
        <v>3140</v>
      </c>
    </row>
    <row r="49" spans="1:6">
      <c r="A49" s="24"/>
      <c r="B49" s="3" t="s">
        <v>30</v>
      </c>
      <c r="C49" s="3" t="s">
        <v>6</v>
      </c>
      <c r="D49" s="3" t="s">
        <v>86</v>
      </c>
      <c r="E49" s="3" t="s">
        <v>87</v>
      </c>
      <c r="F49" s="19">
        <v>200</v>
      </c>
    </row>
    <row r="50" spans="1:6" ht="37.5">
      <c r="A50" s="24"/>
      <c r="B50" s="3" t="s">
        <v>27</v>
      </c>
      <c r="C50" s="3" t="s">
        <v>6</v>
      </c>
      <c r="D50" s="3" t="s">
        <v>426</v>
      </c>
      <c r="E50" s="3" t="s">
        <v>427</v>
      </c>
      <c r="F50" s="19">
        <v>6000</v>
      </c>
    </row>
    <row r="51" spans="1:6" ht="37.5">
      <c r="A51" s="24"/>
      <c r="B51" s="3" t="s">
        <v>54</v>
      </c>
      <c r="C51" s="3" t="s">
        <v>54</v>
      </c>
      <c r="D51" s="3" t="s">
        <v>428</v>
      </c>
      <c r="E51" s="3" t="s">
        <v>429</v>
      </c>
      <c r="F51" s="19">
        <v>2000</v>
      </c>
    </row>
    <row r="52" spans="1:6" s="15" customFormat="1">
      <c r="A52" s="13"/>
      <c r="B52" s="14"/>
      <c r="C52" s="14"/>
      <c r="D52" s="14" t="s">
        <v>382</v>
      </c>
      <c r="E52" s="13"/>
      <c r="F52" s="17">
        <f>SUM(F19:F51)</f>
        <v>184815</v>
      </c>
    </row>
    <row r="53" spans="1:6" ht="93.75">
      <c r="A53" s="4" t="s">
        <v>386</v>
      </c>
      <c r="B53" s="3" t="s">
        <v>30</v>
      </c>
      <c r="C53" s="3" t="s">
        <v>84</v>
      </c>
      <c r="D53" s="3" t="s">
        <v>88</v>
      </c>
      <c r="E53" s="3" t="s">
        <v>89</v>
      </c>
      <c r="F53" s="19">
        <v>15000</v>
      </c>
    </row>
    <row r="54" spans="1:6" s="15" customFormat="1">
      <c r="A54" s="13"/>
      <c r="B54" s="14"/>
      <c r="C54" s="14"/>
      <c r="D54" s="14" t="s">
        <v>382</v>
      </c>
      <c r="E54" s="13"/>
      <c r="F54" s="17">
        <f>F53</f>
        <v>15000</v>
      </c>
    </row>
    <row r="55" spans="1:6">
      <c r="A55" s="23" t="s">
        <v>387</v>
      </c>
      <c r="B55" s="3" t="s">
        <v>5</v>
      </c>
      <c r="C55" s="3" t="s">
        <v>6</v>
      </c>
      <c r="D55" s="3" t="s">
        <v>430</v>
      </c>
      <c r="E55" s="3" t="s">
        <v>90</v>
      </c>
      <c r="F55" s="19">
        <v>3297</v>
      </c>
    </row>
    <row r="56" spans="1:6">
      <c r="A56" s="24"/>
      <c r="B56" s="3" t="s">
        <v>5</v>
      </c>
      <c r="C56" s="3" t="s">
        <v>6</v>
      </c>
      <c r="D56" s="3" t="s">
        <v>431</v>
      </c>
      <c r="E56" s="3" t="s">
        <v>91</v>
      </c>
      <c r="F56" s="19">
        <v>1866</v>
      </c>
    </row>
    <row r="57" spans="1:6">
      <c r="A57" s="24"/>
      <c r="B57" s="3" t="s">
        <v>5</v>
      </c>
      <c r="C57" s="3" t="s">
        <v>432</v>
      </c>
      <c r="D57" s="3" t="s">
        <v>433</v>
      </c>
      <c r="E57" s="3" t="s">
        <v>93</v>
      </c>
      <c r="F57" s="19">
        <v>135</v>
      </c>
    </row>
    <row r="58" spans="1:6">
      <c r="A58" s="24"/>
      <c r="B58" s="3" t="s">
        <v>5</v>
      </c>
      <c r="C58" s="3" t="s">
        <v>6</v>
      </c>
      <c r="D58" s="3" t="s">
        <v>434</v>
      </c>
      <c r="E58" s="3" t="s">
        <v>94</v>
      </c>
      <c r="F58" s="19">
        <v>3606</v>
      </c>
    </row>
    <row r="59" spans="1:6">
      <c r="A59" s="24"/>
      <c r="B59" s="3" t="s">
        <v>5</v>
      </c>
      <c r="C59" s="3" t="s">
        <v>6</v>
      </c>
      <c r="D59" s="3" t="s">
        <v>435</v>
      </c>
      <c r="E59" s="3" t="s">
        <v>95</v>
      </c>
      <c r="F59" s="19">
        <v>1865</v>
      </c>
    </row>
    <row r="60" spans="1:6">
      <c r="A60" s="24"/>
      <c r="B60" s="3" t="s">
        <v>8</v>
      </c>
      <c r="C60" s="3" t="s">
        <v>6</v>
      </c>
      <c r="D60" s="3" t="s">
        <v>436</v>
      </c>
      <c r="E60" s="3" t="s">
        <v>96</v>
      </c>
      <c r="F60" s="19">
        <v>606</v>
      </c>
    </row>
    <row r="61" spans="1:6">
      <c r="A61" s="24"/>
      <c r="B61" s="3" t="s">
        <v>8</v>
      </c>
      <c r="C61" s="3" t="s">
        <v>6</v>
      </c>
      <c r="D61" s="3" t="s">
        <v>437</v>
      </c>
      <c r="E61" s="3" t="s">
        <v>97</v>
      </c>
      <c r="F61" s="19">
        <v>123</v>
      </c>
    </row>
    <row r="62" spans="1:6">
      <c r="A62" s="24"/>
      <c r="B62" s="3" t="s">
        <v>8</v>
      </c>
      <c r="C62" s="3" t="s">
        <v>6</v>
      </c>
      <c r="D62" s="3" t="s">
        <v>438</v>
      </c>
      <c r="E62" s="3" t="s">
        <v>98</v>
      </c>
      <c r="F62" s="19">
        <v>1066</v>
      </c>
    </row>
    <row r="63" spans="1:6">
      <c r="A63" s="24"/>
      <c r="B63" s="3" t="s">
        <v>35</v>
      </c>
      <c r="C63" s="3" t="s">
        <v>6</v>
      </c>
      <c r="D63" s="3" t="s">
        <v>439</v>
      </c>
      <c r="E63" s="3" t="s">
        <v>99</v>
      </c>
      <c r="F63" s="19">
        <v>5000</v>
      </c>
    </row>
    <row r="64" spans="1:6">
      <c r="A64" s="24"/>
      <c r="B64" s="3" t="s">
        <v>35</v>
      </c>
      <c r="C64" s="3" t="s">
        <v>6</v>
      </c>
      <c r="D64" s="3" t="s">
        <v>440</v>
      </c>
      <c r="E64" s="3" t="s">
        <v>100</v>
      </c>
      <c r="F64" s="19">
        <v>1846</v>
      </c>
    </row>
    <row r="65" spans="1:6" ht="37.5">
      <c r="A65" s="24"/>
      <c r="B65" s="3" t="s">
        <v>12</v>
      </c>
      <c r="C65" s="3" t="s">
        <v>441</v>
      </c>
      <c r="D65" s="3" t="s">
        <v>442</v>
      </c>
      <c r="E65" s="3" t="s">
        <v>101</v>
      </c>
      <c r="F65" s="19">
        <v>1368</v>
      </c>
    </row>
    <row r="66" spans="1:6" ht="37.5">
      <c r="A66" s="24"/>
      <c r="B66" s="3" t="s">
        <v>12</v>
      </c>
      <c r="C66" s="3" t="s">
        <v>135</v>
      </c>
      <c r="D66" s="3" t="s">
        <v>443</v>
      </c>
      <c r="E66" s="3" t="s">
        <v>102</v>
      </c>
      <c r="F66" s="19">
        <v>470</v>
      </c>
    </row>
    <row r="67" spans="1:6" ht="37.5">
      <c r="A67" s="24"/>
      <c r="B67" s="3" t="s">
        <v>444</v>
      </c>
      <c r="C67" s="3" t="s">
        <v>135</v>
      </c>
      <c r="D67" s="3" t="s">
        <v>445</v>
      </c>
      <c r="E67" s="3" t="s">
        <v>103</v>
      </c>
      <c r="F67" s="19">
        <v>333</v>
      </c>
    </row>
    <row r="68" spans="1:6">
      <c r="A68" s="24"/>
      <c r="B68" s="3" t="s">
        <v>14</v>
      </c>
      <c r="C68" s="3" t="s">
        <v>446</v>
      </c>
      <c r="D68" s="3" t="s">
        <v>447</v>
      </c>
      <c r="E68" s="3" t="s">
        <v>104</v>
      </c>
      <c r="F68" s="19">
        <v>808</v>
      </c>
    </row>
    <row r="69" spans="1:6">
      <c r="A69" s="24"/>
      <c r="B69" s="3" t="s">
        <v>14</v>
      </c>
      <c r="C69" s="3" t="s">
        <v>6</v>
      </c>
      <c r="D69" s="3" t="s">
        <v>448</v>
      </c>
      <c r="E69" s="3" t="s">
        <v>105</v>
      </c>
      <c r="F69" s="19">
        <v>5000</v>
      </c>
    </row>
    <row r="70" spans="1:6">
      <c r="A70" s="24"/>
      <c r="B70" s="3" t="s">
        <v>16</v>
      </c>
      <c r="C70" s="3" t="s">
        <v>6</v>
      </c>
      <c r="D70" s="3" t="s">
        <v>449</v>
      </c>
      <c r="E70" s="3" t="s">
        <v>106</v>
      </c>
      <c r="F70" s="19">
        <v>1930</v>
      </c>
    </row>
    <row r="71" spans="1:6">
      <c r="A71" s="24"/>
      <c r="B71" s="3" t="s">
        <v>450</v>
      </c>
      <c r="C71" s="3" t="s">
        <v>6</v>
      </c>
      <c r="D71" s="3" t="s">
        <v>451</v>
      </c>
      <c r="E71" s="3" t="s">
        <v>107</v>
      </c>
      <c r="F71" s="19">
        <v>342</v>
      </c>
    </row>
    <row r="72" spans="1:6">
      <c r="A72" s="24"/>
      <c r="B72" s="3" t="s">
        <v>450</v>
      </c>
      <c r="C72" s="3" t="s">
        <v>6</v>
      </c>
      <c r="D72" s="3" t="s">
        <v>452</v>
      </c>
      <c r="E72" s="3" t="s">
        <v>108</v>
      </c>
      <c r="F72" s="19">
        <v>6283</v>
      </c>
    </row>
    <row r="73" spans="1:6">
      <c r="A73" s="25"/>
      <c r="B73" s="3" t="s">
        <v>121</v>
      </c>
      <c r="C73" s="3" t="s">
        <v>6</v>
      </c>
      <c r="D73" s="3" t="s">
        <v>453</v>
      </c>
      <c r="E73" s="3" t="s">
        <v>109</v>
      </c>
      <c r="F73" s="19">
        <v>4268</v>
      </c>
    </row>
    <row r="74" spans="1:6">
      <c r="A74" s="23" t="s">
        <v>387</v>
      </c>
      <c r="B74" s="3" t="s">
        <v>121</v>
      </c>
      <c r="C74" s="3" t="s">
        <v>6</v>
      </c>
      <c r="D74" s="3" t="s">
        <v>454</v>
      </c>
      <c r="E74" s="3" t="s">
        <v>110</v>
      </c>
      <c r="F74" s="19">
        <v>3177</v>
      </c>
    </row>
    <row r="75" spans="1:6">
      <c r="A75" s="24"/>
      <c r="B75" s="3" t="s">
        <v>121</v>
      </c>
      <c r="C75" s="3" t="s">
        <v>6</v>
      </c>
      <c r="D75" s="3" t="s">
        <v>455</v>
      </c>
      <c r="E75" s="3" t="s">
        <v>111</v>
      </c>
      <c r="F75" s="19">
        <v>2714</v>
      </c>
    </row>
    <row r="76" spans="1:6">
      <c r="A76" s="24"/>
      <c r="B76" s="3" t="s">
        <v>22</v>
      </c>
      <c r="C76" s="3" t="s">
        <v>6</v>
      </c>
      <c r="D76" s="3" t="s">
        <v>456</v>
      </c>
      <c r="E76" s="3" t="s">
        <v>112</v>
      </c>
      <c r="F76" s="19">
        <v>6106</v>
      </c>
    </row>
    <row r="77" spans="1:6">
      <c r="A77" s="24"/>
      <c r="B77" s="3" t="s">
        <v>54</v>
      </c>
      <c r="C77" s="3" t="s">
        <v>6</v>
      </c>
      <c r="D77" s="3" t="s">
        <v>457</v>
      </c>
      <c r="E77" s="3" t="s">
        <v>113</v>
      </c>
      <c r="F77" s="19">
        <v>3890</v>
      </c>
    </row>
    <row r="78" spans="1:6">
      <c r="A78" s="24"/>
      <c r="B78" s="3" t="s">
        <v>458</v>
      </c>
      <c r="C78" s="3" t="s">
        <v>459</v>
      </c>
      <c r="D78" s="3" t="s">
        <v>460</v>
      </c>
      <c r="E78" s="3" t="s">
        <v>114</v>
      </c>
      <c r="F78" s="19">
        <v>574</v>
      </c>
    </row>
    <row r="79" spans="1:6">
      <c r="A79" s="24"/>
      <c r="B79" s="3" t="s">
        <v>458</v>
      </c>
      <c r="C79" s="3" t="s">
        <v>6</v>
      </c>
      <c r="D79" s="3" t="s">
        <v>461</v>
      </c>
      <c r="E79" s="3" t="s">
        <v>115</v>
      </c>
      <c r="F79" s="19">
        <v>1404</v>
      </c>
    </row>
    <row r="80" spans="1:6" ht="37.5">
      <c r="A80" s="24"/>
      <c r="B80" s="3" t="s">
        <v>458</v>
      </c>
      <c r="C80" s="3" t="s">
        <v>462</v>
      </c>
      <c r="D80" s="3" t="s">
        <v>463</v>
      </c>
      <c r="E80" s="3" t="s">
        <v>116</v>
      </c>
      <c r="F80" s="19">
        <v>255</v>
      </c>
    </row>
    <row r="81" spans="1:6" ht="37.5">
      <c r="A81" s="24"/>
      <c r="B81" s="3" t="s">
        <v>458</v>
      </c>
      <c r="C81" s="3" t="s">
        <v>464</v>
      </c>
      <c r="D81" s="3" t="s">
        <v>465</v>
      </c>
      <c r="E81" s="3" t="s">
        <v>117</v>
      </c>
      <c r="F81" s="19">
        <v>1350</v>
      </c>
    </row>
    <row r="82" spans="1:6">
      <c r="A82" s="24"/>
      <c r="B82" s="3" t="s">
        <v>458</v>
      </c>
      <c r="C82" s="3" t="s">
        <v>6</v>
      </c>
      <c r="D82" s="3" t="s">
        <v>466</v>
      </c>
      <c r="E82" s="3" t="s">
        <v>118</v>
      </c>
      <c r="F82" s="19">
        <v>10000</v>
      </c>
    </row>
    <row r="83" spans="1:6">
      <c r="A83" s="24"/>
      <c r="B83" s="3" t="s">
        <v>458</v>
      </c>
      <c r="C83" s="3" t="s">
        <v>6</v>
      </c>
      <c r="D83" s="3" t="s">
        <v>467</v>
      </c>
      <c r="E83" s="3" t="s">
        <v>119</v>
      </c>
      <c r="F83" s="19">
        <v>745</v>
      </c>
    </row>
    <row r="84" spans="1:6">
      <c r="A84" s="24"/>
      <c r="B84" s="3" t="s">
        <v>458</v>
      </c>
      <c r="C84" s="3" t="s">
        <v>6</v>
      </c>
      <c r="D84" s="3" t="s">
        <v>468</v>
      </c>
      <c r="E84" s="3" t="s">
        <v>120</v>
      </c>
      <c r="F84" s="19">
        <v>10000</v>
      </c>
    </row>
    <row r="85" spans="1:6">
      <c r="A85" s="24"/>
      <c r="B85" s="3" t="s">
        <v>458</v>
      </c>
      <c r="C85" s="3" t="s">
        <v>469</v>
      </c>
      <c r="D85" s="3" t="s">
        <v>470</v>
      </c>
      <c r="E85" s="3" t="s">
        <v>122</v>
      </c>
      <c r="F85" s="19">
        <v>885</v>
      </c>
    </row>
    <row r="86" spans="1:6" ht="36" customHeight="1">
      <c r="A86" s="24"/>
      <c r="B86" s="3" t="s">
        <v>458</v>
      </c>
      <c r="C86" s="3" t="s">
        <v>6</v>
      </c>
      <c r="D86" s="3" t="s">
        <v>471</v>
      </c>
      <c r="E86" s="3" t="s">
        <v>123</v>
      </c>
      <c r="F86" s="19">
        <v>3480</v>
      </c>
    </row>
    <row r="87" spans="1:6">
      <c r="A87" s="24"/>
      <c r="B87" s="3" t="s">
        <v>458</v>
      </c>
      <c r="C87" s="3" t="s">
        <v>6</v>
      </c>
      <c r="D87" s="3" t="s">
        <v>472</v>
      </c>
      <c r="E87" s="3" t="s">
        <v>124</v>
      </c>
      <c r="F87" s="19">
        <v>18504</v>
      </c>
    </row>
    <row r="88" spans="1:6">
      <c r="A88" s="24"/>
      <c r="B88" s="3" t="s">
        <v>458</v>
      </c>
      <c r="C88" s="3" t="s">
        <v>6</v>
      </c>
      <c r="D88" s="3" t="s">
        <v>473</v>
      </c>
      <c r="E88" s="3" t="s">
        <v>125</v>
      </c>
      <c r="F88" s="19">
        <v>5389</v>
      </c>
    </row>
    <row r="89" spans="1:6">
      <c r="A89" s="24"/>
      <c r="B89" s="3" t="s">
        <v>24</v>
      </c>
      <c r="C89" s="3" t="s">
        <v>474</v>
      </c>
      <c r="D89" s="3" t="s">
        <v>475</v>
      </c>
      <c r="E89" s="3" t="s">
        <v>126</v>
      </c>
      <c r="F89" s="19">
        <v>520</v>
      </c>
    </row>
    <row r="90" spans="1:6">
      <c r="A90" s="24"/>
      <c r="B90" s="3" t="s">
        <v>24</v>
      </c>
      <c r="C90" s="3" t="s">
        <v>6</v>
      </c>
      <c r="D90" s="3" t="s">
        <v>476</v>
      </c>
      <c r="E90" s="3" t="s">
        <v>127</v>
      </c>
      <c r="F90" s="19">
        <v>1700</v>
      </c>
    </row>
    <row r="91" spans="1:6" ht="37.5">
      <c r="A91" s="24"/>
      <c r="B91" s="3" t="s">
        <v>24</v>
      </c>
      <c r="C91" s="3" t="s">
        <v>6</v>
      </c>
      <c r="D91" s="3" t="s">
        <v>477</v>
      </c>
      <c r="E91" s="3" t="s">
        <v>128</v>
      </c>
      <c r="F91" s="19">
        <v>5000</v>
      </c>
    </row>
    <row r="92" spans="1:6">
      <c r="A92" s="24"/>
      <c r="B92" s="3" t="s">
        <v>24</v>
      </c>
      <c r="C92" s="3" t="s">
        <v>6</v>
      </c>
      <c r="D92" s="3" t="s">
        <v>478</v>
      </c>
      <c r="E92" s="3" t="s">
        <v>129</v>
      </c>
      <c r="F92" s="19">
        <v>6605</v>
      </c>
    </row>
    <row r="93" spans="1:6">
      <c r="A93" s="24"/>
      <c r="B93" s="3" t="s">
        <v>24</v>
      </c>
      <c r="C93" s="3" t="s">
        <v>6</v>
      </c>
      <c r="D93" s="3" t="s">
        <v>479</v>
      </c>
      <c r="E93" s="3" t="s">
        <v>130</v>
      </c>
      <c r="F93" s="19">
        <v>616</v>
      </c>
    </row>
    <row r="94" spans="1:6">
      <c r="A94" s="24"/>
      <c r="B94" s="3" t="s">
        <v>26</v>
      </c>
      <c r="C94" s="3" t="s">
        <v>6</v>
      </c>
      <c r="D94" s="3" t="s">
        <v>480</v>
      </c>
      <c r="E94" s="3" t="s">
        <v>131</v>
      </c>
      <c r="F94" s="19">
        <v>615</v>
      </c>
    </row>
    <row r="95" spans="1:6">
      <c r="A95" s="24"/>
      <c r="B95" s="3" t="s">
        <v>27</v>
      </c>
      <c r="C95" s="3" t="s">
        <v>6</v>
      </c>
      <c r="D95" s="3" t="s">
        <v>481</v>
      </c>
      <c r="E95" s="3" t="s">
        <v>132</v>
      </c>
      <c r="F95" s="19">
        <v>1311</v>
      </c>
    </row>
    <row r="96" spans="1:6" ht="37.5">
      <c r="A96" s="24"/>
      <c r="B96" s="3" t="s">
        <v>27</v>
      </c>
      <c r="C96" s="3" t="s">
        <v>482</v>
      </c>
      <c r="D96" s="3" t="s">
        <v>483</v>
      </c>
      <c r="E96" s="3" t="s">
        <v>133</v>
      </c>
      <c r="F96" s="19">
        <v>1750</v>
      </c>
    </row>
    <row r="97" spans="1:6" ht="34.5" customHeight="1">
      <c r="A97" s="24"/>
      <c r="B97" s="3" t="s">
        <v>24</v>
      </c>
      <c r="C97" s="3" t="s">
        <v>6</v>
      </c>
      <c r="D97" s="3" t="s">
        <v>484</v>
      </c>
      <c r="E97" s="3" t="s">
        <v>485</v>
      </c>
      <c r="F97" s="19">
        <v>690</v>
      </c>
    </row>
    <row r="98" spans="1:6" s="15" customFormat="1">
      <c r="A98" s="13"/>
      <c r="B98" s="14"/>
      <c r="C98" s="14"/>
      <c r="D98" s="14" t="s">
        <v>382</v>
      </c>
      <c r="E98" s="13"/>
      <c r="F98" s="17">
        <f>SUM(F55:F97)</f>
        <v>127492</v>
      </c>
    </row>
    <row r="99" spans="1:6" ht="18.75" customHeight="1">
      <c r="A99" s="23" t="s">
        <v>388</v>
      </c>
      <c r="B99" s="3" t="s">
        <v>30</v>
      </c>
      <c r="C99" s="27" t="s">
        <v>136</v>
      </c>
      <c r="D99" s="3" t="s">
        <v>140</v>
      </c>
      <c r="E99" s="3" t="s">
        <v>137</v>
      </c>
      <c r="F99" s="19">
        <v>670</v>
      </c>
    </row>
    <row r="100" spans="1:6" ht="37.5">
      <c r="A100" s="24"/>
      <c r="B100" s="3" t="s">
        <v>30</v>
      </c>
      <c r="C100" s="28"/>
      <c r="D100" s="3" t="s">
        <v>486</v>
      </c>
      <c r="E100" s="3" t="s">
        <v>138</v>
      </c>
      <c r="F100" s="19">
        <v>650</v>
      </c>
    </row>
    <row r="101" spans="1:6" ht="37.5" customHeight="1">
      <c r="A101" s="24"/>
      <c r="B101" s="3" t="s">
        <v>30</v>
      </c>
      <c r="C101" s="28"/>
      <c r="D101" s="3" t="s">
        <v>487</v>
      </c>
      <c r="E101" s="3" t="s">
        <v>139</v>
      </c>
      <c r="F101" s="19">
        <v>4920</v>
      </c>
    </row>
    <row r="102" spans="1:6" ht="31.5" customHeight="1">
      <c r="A102" s="24"/>
      <c r="B102" s="3" t="s">
        <v>30</v>
      </c>
      <c r="C102" s="28"/>
      <c r="D102" s="3" t="s">
        <v>488</v>
      </c>
      <c r="E102" s="3" t="s">
        <v>141</v>
      </c>
      <c r="F102" s="19">
        <v>447</v>
      </c>
    </row>
    <row r="103" spans="1:6" ht="30" customHeight="1">
      <c r="A103" s="24"/>
      <c r="B103" s="3" t="s">
        <v>30</v>
      </c>
      <c r="C103" s="28"/>
      <c r="D103" s="3" t="s">
        <v>489</v>
      </c>
      <c r="E103" s="3" t="s">
        <v>142</v>
      </c>
      <c r="F103" s="19">
        <v>460</v>
      </c>
    </row>
    <row r="104" spans="1:6" ht="30" customHeight="1">
      <c r="A104" s="24"/>
      <c r="B104" s="3" t="s">
        <v>30</v>
      </c>
      <c r="C104" s="28"/>
      <c r="D104" s="3" t="s">
        <v>490</v>
      </c>
      <c r="E104" s="3" t="s">
        <v>143</v>
      </c>
      <c r="F104" s="19">
        <v>50</v>
      </c>
    </row>
    <row r="105" spans="1:6" ht="30" customHeight="1">
      <c r="A105" s="24"/>
      <c r="B105" s="3" t="s">
        <v>30</v>
      </c>
      <c r="C105" s="28"/>
      <c r="D105" s="3" t="s">
        <v>491</v>
      </c>
      <c r="E105" s="3" t="s">
        <v>492</v>
      </c>
      <c r="F105" s="19">
        <v>1200</v>
      </c>
    </row>
    <row r="106" spans="1:6" ht="30" customHeight="1">
      <c r="A106" s="24"/>
      <c r="B106" s="3" t="s">
        <v>30</v>
      </c>
      <c r="C106" s="28"/>
      <c r="D106" s="3" t="s">
        <v>493</v>
      </c>
      <c r="E106" s="3" t="s">
        <v>494</v>
      </c>
      <c r="F106" s="19">
        <v>1000</v>
      </c>
    </row>
    <row r="107" spans="1:6" ht="30" customHeight="1">
      <c r="A107" s="24"/>
      <c r="B107" s="3" t="s">
        <v>30</v>
      </c>
      <c r="C107" s="29"/>
      <c r="D107" s="3" t="s">
        <v>495</v>
      </c>
      <c r="E107" s="3" t="s">
        <v>496</v>
      </c>
      <c r="F107" s="19">
        <v>20</v>
      </c>
    </row>
    <row r="108" spans="1:6" s="15" customFormat="1">
      <c r="A108" s="13"/>
      <c r="B108" s="14"/>
      <c r="C108" s="14"/>
      <c r="D108" s="14" t="s">
        <v>382</v>
      </c>
      <c r="E108" s="13"/>
      <c r="F108" s="17">
        <f>SUM(F99:F107)</f>
        <v>9417</v>
      </c>
    </row>
    <row r="109" spans="1:6" ht="18.75" customHeight="1">
      <c r="A109" s="23" t="s">
        <v>389</v>
      </c>
      <c r="B109" s="3" t="s">
        <v>30</v>
      </c>
      <c r="C109" s="27" t="s">
        <v>84</v>
      </c>
      <c r="D109" s="3" t="s">
        <v>144</v>
      </c>
      <c r="E109" s="3" t="s">
        <v>145</v>
      </c>
      <c r="F109" s="19">
        <v>20000</v>
      </c>
    </row>
    <row r="110" spans="1:6" ht="37.5" customHeight="1">
      <c r="A110" s="24"/>
      <c r="B110" s="3" t="s">
        <v>30</v>
      </c>
      <c r="C110" s="28"/>
      <c r="D110" s="3" t="s">
        <v>146</v>
      </c>
      <c r="E110" s="3" t="s">
        <v>147</v>
      </c>
      <c r="F110" s="19">
        <v>600</v>
      </c>
    </row>
    <row r="111" spans="1:6" ht="37.5">
      <c r="A111" s="24"/>
      <c r="B111" s="3" t="s">
        <v>30</v>
      </c>
      <c r="C111" s="28"/>
      <c r="D111" s="3" t="s">
        <v>390</v>
      </c>
      <c r="E111" s="3" t="s">
        <v>148</v>
      </c>
      <c r="F111" s="19">
        <v>2000</v>
      </c>
    </row>
    <row r="112" spans="1:6">
      <c r="A112" s="24"/>
      <c r="B112" s="3" t="s">
        <v>30</v>
      </c>
      <c r="C112" s="28"/>
      <c r="D112" s="3" t="s">
        <v>497</v>
      </c>
      <c r="E112" s="3" t="s">
        <v>149</v>
      </c>
      <c r="F112" s="19">
        <v>400</v>
      </c>
    </row>
    <row r="113" spans="1:6" ht="18.75" customHeight="1">
      <c r="A113" s="24"/>
      <c r="B113" s="3" t="s">
        <v>30</v>
      </c>
      <c r="C113" s="28"/>
      <c r="D113" s="3" t="s">
        <v>150</v>
      </c>
      <c r="E113" s="3" t="s">
        <v>151</v>
      </c>
      <c r="F113" s="19">
        <v>1000</v>
      </c>
    </row>
    <row r="114" spans="1:6">
      <c r="A114" s="24"/>
      <c r="B114" s="3" t="s">
        <v>134</v>
      </c>
      <c r="C114" s="3" t="s">
        <v>134</v>
      </c>
      <c r="D114" s="3" t="s">
        <v>498</v>
      </c>
      <c r="E114" s="3" t="s">
        <v>152</v>
      </c>
      <c r="F114" s="19">
        <v>2000</v>
      </c>
    </row>
    <row r="115" spans="1:6">
      <c r="A115" s="24"/>
      <c r="B115" s="3" t="s">
        <v>12</v>
      </c>
      <c r="C115" s="3" t="s">
        <v>12</v>
      </c>
      <c r="D115" s="3" t="s">
        <v>153</v>
      </c>
      <c r="E115" s="3" t="s">
        <v>154</v>
      </c>
      <c r="F115" s="19">
        <v>4000</v>
      </c>
    </row>
    <row r="116" spans="1:6" ht="37.5">
      <c r="A116" s="24"/>
      <c r="B116" s="3" t="s">
        <v>30</v>
      </c>
      <c r="C116" s="3" t="s">
        <v>84</v>
      </c>
      <c r="D116" s="3" t="s">
        <v>155</v>
      </c>
      <c r="E116" s="3" t="s">
        <v>156</v>
      </c>
      <c r="F116" s="19">
        <v>2000</v>
      </c>
    </row>
    <row r="117" spans="1:6">
      <c r="A117" s="25"/>
      <c r="B117" s="3" t="s">
        <v>16</v>
      </c>
      <c r="C117" s="3" t="s">
        <v>16</v>
      </c>
      <c r="D117" s="3" t="s">
        <v>499</v>
      </c>
      <c r="E117" s="3" t="s">
        <v>500</v>
      </c>
      <c r="F117" s="19">
        <v>23030</v>
      </c>
    </row>
    <row r="118" spans="1:6" s="15" customFormat="1">
      <c r="A118" s="13"/>
      <c r="B118" s="14"/>
      <c r="C118" s="14"/>
      <c r="D118" s="14" t="s">
        <v>382</v>
      </c>
      <c r="E118" s="13"/>
      <c r="F118" s="17">
        <f>SUM(F109:F117)</f>
        <v>55030</v>
      </c>
    </row>
    <row r="119" spans="1:6">
      <c r="A119" s="23" t="s">
        <v>391</v>
      </c>
      <c r="B119" s="3" t="s">
        <v>5</v>
      </c>
      <c r="C119" s="3" t="s">
        <v>5</v>
      </c>
      <c r="D119" s="3" t="s">
        <v>501</v>
      </c>
      <c r="E119" s="3" t="s">
        <v>157</v>
      </c>
      <c r="F119" s="19">
        <v>8286</v>
      </c>
    </row>
    <row r="120" spans="1:6">
      <c r="A120" s="24"/>
      <c r="B120" s="3" t="s">
        <v>8</v>
      </c>
      <c r="C120" s="3" t="s">
        <v>8</v>
      </c>
      <c r="D120" s="3" t="s">
        <v>502</v>
      </c>
      <c r="E120" s="3" t="s">
        <v>158</v>
      </c>
      <c r="F120" s="19">
        <v>1000</v>
      </c>
    </row>
    <row r="121" spans="1:6" ht="37.5">
      <c r="A121" s="24"/>
      <c r="B121" s="3" t="s">
        <v>35</v>
      </c>
      <c r="C121" s="3" t="s">
        <v>35</v>
      </c>
      <c r="D121" s="3" t="s">
        <v>503</v>
      </c>
      <c r="E121" s="3" t="s">
        <v>159</v>
      </c>
      <c r="F121" s="19">
        <v>1500</v>
      </c>
    </row>
    <row r="122" spans="1:6" ht="37.5">
      <c r="A122" s="24"/>
      <c r="B122" s="3" t="s">
        <v>12</v>
      </c>
      <c r="C122" s="3" t="s">
        <v>12</v>
      </c>
      <c r="D122" s="3" t="s">
        <v>504</v>
      </c>
      <c r="E122" s="3" t="s">
        <v>160</v>
      </c>
      <c r="F122" s="19">
        <v>1200</v>
      </c>
    </row>
    <row r="123" spans="1:6">
      <c r="A123" s="24"/>
      <c r="B123" s="3" t="s">
        <v>16</v>
      </c>
      <c r="C123" s="3" t="s">
        <v>16</v>
      </c>
      <c r="D123" s="3" t="s">
        <v>505</v>
      </c>
      <c r="E123" s="3" t="s">
        <v>161</v>
      </c>
      <c r="F123" s="19">
        <v>10000</v>
      </c>
    </row>
    <row r="124" spans="1:6">
      <c r="A124" s="24"/>
      <c r="B124" s="3" t="s">
        <v>19</v>
      </c>
      <c r="C124" s="3" t="s">
        <v>19</v>
      </c>
      <c r="D124" s="3" t="s">
        <v>506</v>
      </c>
      <c r="E124" s="3" t="s">
        <v>162</v>
      </c>
      <c r="F124" s="19">
        <v>2000</v>
      </c>
    </row>
    <row r="125" spans="1:6">
      <c r="A125" s="24"/>
      <c r="B125" s="3" t="s">
        <v>134</v>
      </c>
      <c r="C125" s="3" t="s">
        <v>134</v>
      </c>
      <c r="D125" s="3" t="s">
        <v>507</v>
      </c>
      <c r="E125" s="3" t="s">
        <v>163</v>
      </c>
      <c r="F125" s="19">
        <v>3000</v>
      </c>
    </row>
    <row r="126" spans="1:6">
      <c r="A126" s="24"/>
      <c r="B126" s="3" t="s">
        <v>92</v>
      </c>
      <c r="C126" s="3" t="s">
        <v>92</v>
      </c>
      <c r="D126" s="7" t="s">
        <v>508</v>
      </c>
      <c r="E126" s="3" t="s">
        <v>164</v>
      </c>
      <c r="F126" s="19">
        <v>700</v>
      </c>
    </row>
    <row r="127" spans="1:6">
      <c r="A127" s="24"/>
      <c r="B127" s="3" t="s">
        <v>25</v>
      </c>
      <c r="C127" s="3" t="s">
        <v>25</v>
      </c>
      <c r="D127" s="7" t="s">
        <v>509</v>
      </c>
      <c r="E127" s="3" t="s">
        <v>165</v>
      </c>
      <c r="F127" s="19">
        <v>2400</v>
      </c>
    </row>
    <row r="128" spans="1:6">
      <c r="A128" s="24"/>
      <c r="B128" s="3" t="s">
        <v>24</v>
      </c>
      <c r="C128" s="3" t="s">
        <v>24</v>
      </c>
      <c r="D128" s="3" t="s">
        <v>510</v>
      </c>
      <c r="E128" s="3" t="s">
        <v>166</v>
      </c>
      <c r="F128" s="19">
        <v>3000</v>
      </c>
    </row>
    <row r="129" spans="1:6" ht="37.5">
      <c r="A129" s="24"/>
      <c r="B129" s="3" t="s">
        <v>27</v>
      </c>
      <c r="C129" s="3" t="s">
        <v>27</v>
      </c>
      <c r="D129" s="3" t="s">
        <v>511</v>
      </c>
      <c r="E129" s="3" t="s">
        <v>167</v>
      </c>
      <c r="F129" s="19">
        <v>1000</v>
      </c>
    </row>
    <row r="130" spans="1:6" s="15" customFormat="1">
      <c r="A130" s="13"/>
      <c r="B130" s="14"/>
      <c r="C130" s="14"/>
      <c r="D130" s="14" t="s">
        <v>382</v>
      </c>
      <c r="E130" s="13"/>
      <c r="F130" s="17">
        <f>SUM(F119:F129)</f>
        <v>34086</v>
      </c>
    </row>
    <row r="131" spans="1:6">
      <c r="A131" s="23" t="s">
        <v>392</v>
      </c>
      <c r="B131" s="3" t="s">
        <v>5</v>
      </c>
      <c r="C131" s="3" t="s">
        <v>5</v>
      </c>
      <c r="D131" s="3" t="s">
        <v>512</v>
      </c>
      <c r="E131" s="3" t="s">
        <v>168</v>
      </c>
      <c r="F131" s="19">
        <v>1672</v>
      </c>
    </row>
    <row r="132" spans="1:6">
      <c r="A132" s="24"/>
      <c r="B132" s="3" t="s">
        <v>35</v>
      </c>
      <c r="C132" s="3" t="s">
        <v>35</v>
      </c>
      <c r="D132" s="3" t="s">
        <v>513</v>
      </c>
      <c r="E132" s="3" t="s">
        <v>169</v>
      </c>
      <c r="F132" s="19">
        <v>10000</v>
      </c>
    </row>
    <row r="133" spans="1:6">
      <c r="A133" s="24"/>
      <c r="B133" s="3" t="s">
        <v>35</v>
      </c>
      <c r="C133" s="3" t="s">
        <v>35</v>
      </c>
      <c r="D133" s="3" t="s">
        <v>514</v>
      </c>
      <c r="E133" s="3" t="s">
        <v>170</v>
      </c>
      <c r="F133" s="19">
        <v>10000</v>
      </c>
    </row>
    <row r="134" spans="1:6">
      <c r="A134" s="24"/>
      <c r="B134" s="3" t="s">
        <v>35</v>
      </c>
      <c r="C134" s="3" t="s">
        <v>35</v>
      </c>
      <c r="D134" s="3" t="s">
        <v>515</v>
      </c>
      <c r="E134" s="3" t="s">
        <v>171</v>
      </c>
      <c r="F134" s="19">
        <v>3000</v>
      </c>
    </row>
    <row r="135" spans="1:6">
      <c r="A135" s="24"/>
      <c r="B135" s="3" t="s">
        <v>12</v>
      </c>
      <c r="C135" s="3" t="s">
        <v>6</v>
      </c>
      <c r="D135" s="3" t="s">
        <v>175</v>
      </c>
      <c r="E135" s="3" t="s">
        <v>172</v>
      </c>
      <c r="F135" s="19">
        <v>5000</v>
      </c>
    </row>
    <row r="136" spans="1:6">
      <c r="A136" s="24"/>
      <c r="B136" s="3" t="s">
        <v>16</v>
      </c>
      <c r="C136" s="3" t="s">
        <v>6</v>
      </c>
      <c r="D136" s="3" t="s">
        <v>516</v>
      </c>
      <c r="E136" s="3" t="s">
        <v>173</v>
      </c>
      <c r="F136" s="19">
        <v>747</v>
      </c>
    </row>
    <row r="137" spans="1:6">
      <c r="A137" s="24"/>
      <c r="B137" s="3" t="s">
        <v>19</v>
      </c>
      <c r="C137" s="3" t="s">
        <v>19</v>
      </c>
      <c r="D137" s="3" t="s">
        <v>517</v>
      </c>
      <c r="E137" s="3" t="s">
        <v>174</v>
      </c>
      <c r="F137" s="19">
        <v>3500</v>
      </c>
    </row>
    <row r="138" spans="1:6">
      <c r="A138" s="24"/>
      <c r="B138" s="3" t="s">
        <v>19</v>
      </c>
      <c r="C138" s="3" t="s">
        <v>19</v>
      </c>
      <c r="D138" s="3" t="s">
        <v>518</v>
      </c>
      <c r="E138" s="3" t="s">
        <v>176</v>
      </c>
      <c r="F138" s="19">
        <v>1500</v>
      </c>
    </row>
    <row r="139" spans="1:6">
      <c r="A139" s="24"/>
      <c r="B139" s="3" t="s">
        <v>19</v>
      </c>
      <c r="C139" s="3" t="s">
        <v>19</v>
      </c>
      <c r="D139" s="3" t="s">
        <v>519</v>
      </c>
      <c r="E139" s="3" t="s">
        <v>177</v>
      </c>
      <c r="F139" s="19">
        <v>5000</v>
      </c>
    </row>
    <row r="140" spans="1:6">
      <c r="A140" s="24"/>
      <c r="B140" s="3" t="s">
        <v>19</v>
      </c>
      <c r="C140" s="3" t="s">
        <v>6</v>
      </c>
      <c r="D140" s="3" t="s">
        <v>520</v>
      </c>
      <c r="E140" s="3" t="s">
        <v>178</v>
      </c>
      <c r="F140" s="19">
        <v>345.7</v>
      </c>
    </row>
    <row r="141" spans="1:6">
      <c r="A141" s="24"/>
      <c r="B141" s="3" t="s">
        <v>19</v>
      </c>
      <c r="C141" s="3" t="s">
        <v>19</v>
      </c>
      <c r="D141" s="3" t="s">
        <v>521</v>
      </c>
      <c r="E141" s="3" t="s">
        <v>179</v>
      </c>
      <c r="F141" s="19">
        <v>700</v>
      </c>
    </row>
    <row r="142" spans="1:6">
      <c r="A142" s="24"/>
      <c r="B142" s="3" t="s">
        <v>22</v>
      </c>
      <c r="C142" s="3" t="s">
        <v>22</v>
      </c>
      <c r="D142" s="3" t="s">
        <v>522</v>
      </c>
      <c r="E142" s="3" t="s">
        <v>180</v>
      </c>
      <c r="F142" s="19">
        <v>1000</v>
      </c>
    </row>
    <row r="143" spans="1:6">
      <c r="A143" s="24"/>
      <c r="B143" s="3" t="s">
        <v>23</v>
      </c>
      <c r="C143" s="3" t="s">
        <v>23</v>
      </c>
      <c r="D143" s="3" t="s">
        <v>523</v>
      </c>
      <c r="E143" s="3" t="s">
        <v>181</v>
      </c>
      <c r="F143" s="19">
        <v>1300</v>
      </c>
    </row>
    <row r="144" spans="1:6">
      <c r="A144" s="24"/>
      <c r="B144" s="3" t="s">
        <v>12</v>
      </c>
      <c r="C144" s="3" t="s">
        <v>524</v>
      </c>
      <c r="D144" s="3" t="s">
        <v>525</v>
      </c>
      <c r="E144" s="3" t="s">
        <v>182</v>
      </c>
      <c r="F144" s="19">
        <v>500</v>
      </c>
    </row>
    <row r="145" spans="1:6" ht="37.5">
      <c r="A145" s="24"/>
      <c r="B145" s="3" t="s">
        <v>16</v>
      </c>
      <c r="C145" s="3" t="s">
        <v>526</v>
      </c>
      <c r="D145" s="3" t="s">
        <v>527</v>
      </c>
      <c r="E145" s="3" t="s">
        <v>183</v>
      </c>
      <c r="F145" s="19">
        <v>500</v>
      </c>
    </row>
    <row r="146" spans="1:6">
      <c r="A146" s="24"/>
      <c r="B146" s="3" t="s">
        <v>5</v>
      </c>
      <c r="C146" s="3" t="s">
        <v>528</v>
      </c>
      <c r="D146" s="3" t="s">
        <v>529</v>
      </c>
      <c r="E146" s="3" t="s">
        <v>184</v>
      </c>
      <c r="F146" s="19">
        <v>2250</v>
      </c>
    </row>
    <row r="147" spans="1:6">
      <c r="A147" s="24"/>
      <c r="B147" s="3" t="s">
        <v>5</v>
      </c>
      <c r="C147" s="3" t="s">
        <v>528</v>
      </c>
      <c r="D147" s="3" t="s">
        <v>530</v>
      </c>
      <c r="E147" s="3" t="s">
        <v>185</v>
      </c>
      <c r="F147" s="19">
        <v>558</v>
      </c>
    </row>
    <row r="148" spans="1:6">
      <c r="A148" s="24"/>
      <c r="B148" s="3" t="s">
        <v>35</v>
      </c>
      <c r="C148" s="3" t="s">
        <v>531</v>
      </c>
      <c r="D148" s="3" t="s">
        <v>532</v>
      </c>
      <c r="E148" s="3" t="s">
        <v>186</v>
      </c>
      <c r="F148" s="19">
        <v>750</v>
      </c>
    </row>
    <row r="149" spans="1:6">
      <c r="A149" s="24"/>
      <c r="B149" s="3" t="s">
        <v>12</v>
      </c>
      <c r="C149" s="3" t="s">
        <v>533</v>
      </c>
      <c r="D149" s="3" t="s">
        <v>534</v>
      </c>
      <c r="E149" s="3" t="s">
        <v>187</v>
      </c>
      <c r="F149" s="19">
        <v>400</v>
      </c>
    </row>
    <row r="150" spans="1:6" ht="37.5">
      <c r="A150" s="24"/>
      <c r="B150" s="3" t="s">
        <v>22</v>
      </c>
      <c r="C150" s="3" t="s">
        <v>535</v>
      </c>
      <c r="D150" s="3" t="s">
        <v>536</v>
      </c>
      <c r="E150" s="3" t="s">
        <v>188</v>
      </c>
      <c r="F150" s="19">
        <v>967</v>
      </c>
    </row>
    <row r="151" spans="1:6" ht="37.5">
      <c r="A151" s="25"/>
      <c r="B151" s="3" t="s">
        <v>54</v>
      </c>
      <c r="C151" s="3" t="s">
        <v>54</v>
      </c>
      <c r="D151" s="3" t="s">
        <v>189</v>
      </c>
      <c r="E151" s="3" t="s">
        <v>190</v>
      </c>
      <c r="F151" s="19">
        <v>3000</v>
      </c>
    </row>
    <row r="152" spans="1:6" ht="37.5" customHeight="1">
      <c r="A152" s="23" t="s">
        <v>392</v>
      </c>
      <c r="B152" s="3" t="s">
        <v>29</v>
      </c>
      <c r="C152" s="3" t="s">
        <v>537</v>
      </c>
      <c r="D152" s="3" t="s">
        <v>538</v>
      </c>
      <c r="E152" s="3" t="s">
        <v>191</v>
      </c>
      <c r="F152" s="19">
        <v>850</v>
      </c>
    </row>
    <row r="153" spans="1:6">
      <c r="A153" s="24"/>
      <c r="B153" s="3" t="s">
        <v>25</v>
      </c>
      <c r="C153" s="3" t="s">
        <v>539</v>
      </c>
      <c r="D153" s="3" t="s">
        <v>540</v>
      </c>
      <c r="E153" s="3" t="s">
        <v>192</v>
      </c>
      <c r="F153" s="19">
        <v>750</v>
      </c>
    </row>
    <row r="154" spans="1:6" ht="37.5">
      <c r="A154" s="24"/>
      <c r="B154" s="3" t="s">
        <v>56</v>
      </c>
      <c r="C154" s="3" t="s">
        <v>56</v>
      </c>
      <c r="D154" s="3" t="s">
        <v>193</v>
      </c>
      <c r="E154" s="3" t="s">
        <v>194</v>
      </c>
      <c r="F154" s="19">
        <v>4000</v>
      </c>
    </row>
    <row r="155" spans="1:6" ht="37.5">
      <c r="A155" s="24"/>
      <c r="B155" s="3" t="s">
        <v>30</v>
      </c>
      <c r="C155" s="3" t="s">
        <v>541</v>
      </c>
      <c r="D155" s="3" t="s">
        <v>542</v>
      </c>
      <c r="E155" s="3" t="s">
        <v>195</v>
      </c>
      <c r="F155" s="19">
        <v>550</v>
      </c>
    </row>
    <row r="156" spans="1:6" ht="37.5">
      <c r="A156" s="24"/>
      <c r="B156" s="3" t="s">
        <v>30</v>
      </c>
      <c r="C156" s="3" t="s">
        <v>541</v>
      </c>
      <c r="D156" s="3" t="s">
        <v>543</v>
      </c>
      <c r="E156" s="3" t="s">
        <v>196</v>
      </c>
      <c r="F156" s="19">
        <v>1500</v>
      </c>
    </row>
    <row r="157" spans="1:6">
      <c r="A157" s="24"/>
      <c r="B157" s="3" t="s">
        <v>26</v>
      </c>
      <c r="C157" s="3" t="s">
        <v>6</v>
      </c>
      <c r="D157" s="3" t="s">
        <v>198</v>
      </c>
      <c r="E157" s="3" t="s">
        <v>199</v>
      </c>
      <c r="F157" s="19">
        <v>1206</v>
      </c>
    </row>
    <row r="158" spans="1:6" ht="37.5">
      <c r="A158" s="24"/>
      <c r="B158" s="3" t="s">
        <v>30</v>
      </c>
      <c r="C158" s="3" t="s">
        <v>541</v>
      </c>
      <c r="D158" s="3" t="s">
        <v>544</v>
      </c>
      <c r="E158" s="3" t="s">
        <v>200</v>
      </c>
      <c r="F158" s="19">
        <v>500</v>
      </c>
    </row>
    <row r="159" spans="1:6">
      <c r="A159" s="24"/>
      <c r="B159" s="3" t="s">
        <v>24</v>
      </c>
      <c r="C159" s="3" t="s">
        <v>6</v>
      </c>
      <c r="D159" s="3" t="s">
        <v>545</v>
      </c>
      <c r="E159" s="3" t="s">
        <v>201</v>
      </c>
      <c r="F159" s="19">
        <v>1710</v>
      </c>
    </row>
    <row r="160" spans="1:6">
      <c r="A160" s="24"/>
      <c r="B160" s="3" t="s">
        <v>27</v>
      </c>
      <c r="C160" s="3" t="s">
        <v>27</v>
      </c>
      <c r="D160" s="3" t="s">
        <v>546</v>
      </c>
      <c r="E160" s="3" t="s">
        <v>202</v>
      </c>
      <c r="F160" s="19">
        <v>950</v>
      </c>
    </row>
    <row r="161" spans="1:6" ht="37.5">
      <c r="A161" s="24"/>
      <c r="B161" s="3" t="s">
        <v>30</v>
      </c>
      <c r="C161" s="3" t="s">
        <v>197</v>
      </c>
      <c r="D161" s="3" t="s">
        <v>203</v>
      </c>
      <c r="E161" s="3" t="s">
        <v>204</v>
      </c>
      <c r="F161" s="19">
        <v>551.79999999999995</v>
      </c>
    </row>
    <row r="162" spans="1:6">
      <c r="A162" s="25"/>
      <c r="B162" s="3" t="s">
        <v>27</v>
      </c>
      <c r="C162" s="3" t="s">
        <v>27</v>
      </c>
      <c r="D162" s="3" t="s">
        <v>547</v>
      </c>
      <c r="E162" s="3" t="s">
        <v>548</v>
      </c>
      <c r="F162" s="19">
        <v>250</v>
      </c>
    </row>
    <row r="163" spans="1:6" s="15" customFormat="1">
      <c r="A163" s="13"/>
      <c r="B163" s="14"/>
      <c r="C163" s="14"/>
      <c r="D163" s="14" t="s">
        <v>382</v>
      </c>
      <c r="E163" s="13"/>
      <c r="F163" s="17">
        <f>SUM(F131:F162)</f>
        <v>65507.5</v>
      </c>
    </row>
    <row r="164" spans="1:6" ht="18.75" customHeight="1">
      <c r="A164" s="23" t="s">
        <v>393</v>
      </c>
      <c r="B164" s="3" t="s">
        <v>5</v>
      </c>
      <c r="C164" s="3" t="s">
        <v>5</v>
      </c>
      <c r="D164" s="3" t="s">
        <v>549</v>
      </c>
      <c r="E164" s="3" t="s">
        <v>205</v>
      </c>
      <c r="F164" s="19">
        <v>8265</v>
      </c>
    </row>
    <row r="165" spans="1:6">
      <c r="A165" s="24"/>
      <c r="B165" s="3" t="s">
        <v>5</v>
      </c>
      <c r="C165" s="3" t="s">
        <v>5</v>
      </c>
      <c r="D165" s="3" t="s">
        <v>550</v>
      </c>
      <c r="E165" s="3" t="s">
        <v>206</v>
      </c>
      <c r="F165" s="19">
        <v>2000</v>
      </c>
    </row>
    <row r="166" spans="1:6">
      <c r="A166" s="24"/>
      <c r="B166" s="3" t="s">
        <v>8</v>
      </c>
      <c r="C166" s="3" t="s">
        <v>8</v>
      </c>
      <c r="D166" s="3" t="s">
        <v>551</v>
      </c>
      <c r="E166" s="3" t="s">
        <v>207</v>
      </c>
      <c r="F166" s="19">
        <v>10000</v>
      </c>
    </row>
    <row r="167" spans="1:6">
      <c r="A167" s="24"/>
      <c r="B167" s="3" t="s">
        <v>8</v>
      </c>
      <c r="C167" s="3" t="s">
        <v>8</v>
      </c>
      <c r="D167" s="3" t="s">
        <v>552</v>
      </c>
      <c r="E167" s="3" t="s">
        <v>208</v>
      </c>
      <c r="F167" s="19">
        <v>4500</v>
      </c>
    </row>
    <row r="168" spans="1:6">
      <c r="A168" s="24"/>
      <c r="B168" s="3" t="s">
        <v>8</v>
      </c>
      <c r="C168" s="3" t="s">
        <v>8</v>
      </c>
      <c r="D168" s="3" t="s">
        <v>553</v>
      </c>
      <c r="E168" s="3" t="s">
        <v>209</v>
      </c>
      <c r="F168" s="19">
        <v>2000</v>
      </c>
    </row>
    <row r="169" spans="1:6">
      <c r="A169" s="24"/>
      <c r="B169" s="3" t="s">
        <v>8</v>
      </c>
      <c r="C169" s="3" t="s">
        <v>8</v>
      </c>
      <c r="D169" s="3" t="s">
        <v>554</v>
      </c>
      <c r="E169" s="3" t="s">
        <v>210</v>
      </c>
      <c r="F169" s="19">
        <v>5500</v>
      </c>
    </row>
    <row r="170" spans="1:6">
      <c r="A170" s="24"/>
      <c r="B170" s="3" t="s">
        <v>8</v>
      </c>
      <c r="C170" s="3" t="s">
        <v>8</v>
      </c>
      <c r="D170" s="3" t="s">
        <v>555</v>
      </c>
      <c r="E170" s="3" t="s">
        <v>211</v>
      </c>
      <c r="F170" s="19">
        <v>5000</v>
      </c>
    </row>
    <row r="171" spans="1:6">
      <c r="A171" s="24" t="s">
        <v>393</v>
      </c>
      <c r="B171" s="3" t="s">
        <v>8</v>
      </c>
      <c r="C171" s="3" t="s">
        <v>8</v>
      </c>
      <c r="D171" s="3" t="s">
        <v>556</v>
      </c>
      <c r="E171" s="3" t="s">
        <v>212</v>
      </c>
      <c r="F171" s="19">
        <v>4100</v>
      </c>
    </row>
    <row r="172" spans="1:6">
      <c r="A172" s="24"/>
      <c r="B172" s="3" t="s">
        <v>8</v>
      </c>
      <c r="C172" s="3" t="s">
        <v>8</v>
      </c>
      <c r="D172" s="3" t="s">
        <v>557</v>
      </c>
      <c r="E172" s="3" t="s">
        <v>213</v>
      </c>
      <c r="F172" s="19">
        <v>1000</v>
      </c>
    </row>
    <row r="173" spans="1:6">
      <c r="A173" s="24"/>
      <c r="B173" s="3" t="s">
        <v>35</v>
      </c>
      <c r="C173" s="3" t="s">
        <v>35</v>
      </c>
      <c r="D173" s="3" t="s">
        <v>558</v>
      </c>
      <c r="E173" s="3" t="s">
        <v>214</v>
      </c>
      <c r="F173" s="19">
        <v>2520</v>
      </c>
    </row>
    <row r="174" spans="1:6">
      <c r="A174" s="24"/>
      <c r="B174" s="3" t="s">
        <v>35</v>
      </c>
      <c r="C174" s="3" t="s">
        <v>35</v>
      </c>
      <c r="D174" s="3" t="s">
        <v>559</v>
      </c>
      <c r="E174" s="3" t="s">
        <v>215</v>
      </c>
      <c r="F174" s="19">
        <v>10200</v>
      </c>
    </row>
    <row r="175" spans="1:6">
      <c r="A175" s="24"/>
      <c r="B175" s="3" t="s">
        <v>35</v>
      </c>
      <c r="C175" s="3" t="s">
        <v>35</v>
      </c>
      <c r="D175" s="3" t="s">
        <v>560</v>
      </c>
      <c r="E175" s="3" t="s">
        <v>216</v>
      </c>
      <c r="F175" s="19">
        <v>7636</v>
      </c>
    </row>
    <row r="176" spans="1:6">
      <c r="A176" s="24"/>
      <c r="B176" s="3" t="s">
        <v>35</v>
      </c>
      <c r="C176" s="3" t="s">
        <v>35</v>
      </c>
      <c r="D176" s="3" t="s">
        <v>561</v>
      </c>
      <c r="E176" s="3" t="s">
        <v>217</v>
      </c>
      <c r="F176" s="19">
        <v>5692</v>
      </c>
    </row>
    <row r="177" spans="1:6">
      <c r="A177" s="24"/>
      <c r="B177" s="3" t="s">
        <v>35</v>
      </c>
      <c r="C177" s="3" t="s">
        <v>35</v>
      </c>
      <c r="D177" s="3" t="s">
        <v>562</v>
      </c>
      <c r="E177" s="3" t="s">
        <v>218</v>
      </c>
      <c r="F177" s="19">
        <v>2425</v>
      </c>
    </row>
    <row r="178" spans="1:6">
      <c r="A178" s="24"/>
      <c r="B178" s="3" t="s">
        <v>12</v>
      </c>
      <c r="C178" s="3" t="s">
        <v>12</v>
      </c>
      <c r="D178" s="3" t="s">
        <v>563</v>
      </c>
      <c r="E178" s="3" t="s">
        <v>219</v>
      </c>
      <c r="F178" s="19">
        <v>10000</v>
      </c>
    </row>
    <row r="179" spans="1:6">
      <c r="A179" s="24"/>
      <c r="B179" s="3" t="s">
        <v>12</v>
      </c>
      <c r="C179" s="3" t="s">
        <v>12</v>
      </c>
      <c r="D179" s="3" t="s">
        <v>564</v>
      </c>
      <c r="E179" s="3" t="s">
        <v>220</v>
      </c>
      <c r="F179" s="19">
        <v>10000</v>
      </c>
    </row>
    <row r="180" spans="1:6">
      <c r="A180" s="24"/>
      <c r="B180" s="3" t="s">
        <v>12</v>
      </c>
      <c r="C180" s="3" t="s">
        <v>12</v>
      </c>
      <c r="D180" s="3" t="s">
        <v>565</v>
      </c>
      <c r="E180" s="3" t="s">
        <v>221</v>
      </c>
      <c r="F180" s="19">
        <v>10000</v>
      </c>
    </row>
    <row r="181" spans="1:6" ht="37.5">
      <c r="A181" s="24"/>
      <c r="B181" s="3" t="s">
        <v>12</v>
      </c>
      <c r="C181" s="3" t="s">
        <v>12</v>
      </c>
      <c r="D181" s="3" t="s">
        <v>566</v>
      </c>
      <c r="E181" s="3" t="s">
        <v>222</v>
      </c>
      <c r="F181" s="19">
        <v>10000</v>
      </c>
    </row>
    <row r="182" spans="1:6">
      <c r="A182" s="24"/>
      <c r="B182" s="3" t="s">
        <v>14</v>
      </c>
      <c r="C182" s="3" t="s">
        <v>14</v>
      </c>
      <c r="D182" s="3" t="s">
        <v>567</v>
      </c>
      <c r="E182" s="3" t="s">
        <v>223</v>
      </c>
      <c r="F182" s="19">
        <v>5000</v>
      </c>
    </row>
    <row r="183" spans="1:6">
      <c r="A183" s="24"/>
      <c r="B183" s="3" t="s">
        <v>568</v>
      </c>
      <c r="C183" s="3" t="s">
        <v>568</v>
      </c>
      <c r="D183" s="3" t="s">
        <v>569</v>
      </c>
      <c r="E183" s="3" t="s">
        <v>224</v>
      </c>
      <c r="F183" s="19">
        <v>10000</v>
      </c>
    </row>
    <row r="184" spans="1:6">
      <c r="A184" s="24"/>
      <c r="B184" s="3" t="s">
        <v>14</v>
      </c>
      <c r="C184" s="3" t="s">
        <v>14</v>
      </c>
      <c r="D184" s="3" t="s">
        <v>570</v>
      </c>
      <c r="E184" s="3" t="s">
        <v>225</v>
      </c>
      <c r="F184" s="19">
        <v>8000</v>
      </c>
    </row>
    <row r="185" spans="1:6">
      <c r="A185" s="24"/>
      <c r="B185" s="3" t="s">
        <v>14</v>
      </c>
      <c r="C185" s="3" t="s">
        <v>14</v>
      </c>
      <c r="D185" s="3" t="s">
        <v>571</v>
      </c>
      <c r="E185" s="3" t="s">
        <v>226</v>
      </c>
      <c r="F185" s="19">
        <v>19110</v>
      </c>
    </row>
    <row r="186" spans="1:6">
      <c r="A186" s="24"/>
      <c r="B186" s="3" t="s">
        <v>16</v>
      </c>
      <c r="C186" s="3" t="s">
        <v>16</v>
      </c>
      <c r="D186" s="3" t="s">
        <v>572</v>
      </c>
      <c r="E186" s="3" t="s">
        <v>227</v>
      </c>
      <c r="F186" s="19">
        <v>18500</v>
      </c>
    </row>
    <row r="187" spans="1:6">
      <c r="A187" s="24"/>
      <c r="B187" s="3" t="s">
        <v>16</v>
      </c>
      <c r="C187" s="3" t="s">
        <v>16</v>
      </c>
      <c r="D187" s="3" t="s">
        <v>573</v>
      </c>
      <c r="E187" s="3" t="s">
        <v>228</v>
      </c>
      <c r="F187" s="19">
        <v>15000</v>
      </c>
    </row>
    <row r="188" spans="1:6">
      <c r="A188" s="24"/>
      <c r="B188" s="3" t="s">
        <v>16</v>
      </c>
      <c r="C188" s="3" t="s">
        <v>16</v>
      </c>
      <c r="D188" s="3" t="s">
        <v>574</v>
      </c>
      <c r="E188" s="3" t="s">
        <v>229</v>
      </c>
      <c r="F188" s="19">
        <v>11000</v>
      </c>
    </row>
    <row r="189" spans="1:6">
      <c r="A189" s="24"/>
      <c r="B189" s="3" t="s">
        <v>19</v>
      </c>
      <c r="C189" s="3" t="s">
        <v>19</v>
      </c>
      <c r="D189" s="3" t="s">
        <v>575</v>
      </c>
      <c r="E189" s="3" t="s">
        <v>230</v>
      </c>
      <c r="F189" s="19">
        <v>5000</v>
      </c>
    </row>
    <row r="190" spans="1:6" ht="37.5">
      <c r="A190" s="24"/>
      <c r="B190" s="3" t="s">
        <v>16</v>
      </c>
      <c r="C190" s="3" t="s">
        <v>16</v>
      </c>
      <c r="D190" s="3" t="s">
        <v>576</v>
      </c>
      <c r="E190" s="3" t="s">
        <v>231</v>
      </c>
      <c r="F190" s="19">
        <v>6650</v>
      </c>
    </row>
    <row r="191" spans="1:6" ht="37.5" customHeight="1">
      <c r="A191" s="24"/>
      <c r="B191" s="3" t="s">
        <v>16</v>
      </c>
      <c r="C191" s="3" t="s">
        <v>16</v>
      </c>
      <c r="D191" s="3" t="s">
        <v>577</v>
      </c>
      <c r="E191" s="3" t="s">
        <v>232</v>
      </c>
      <c r="F191" s="19">
        <v>6550</v>
      </c>
    </row>
    <row r="192" spans="1:6">
      <c r="A192" s="24"/>
      <c r="B192" s="3" t="s">
        <v>121</v>
      </c>
      <c r="C192" s="3" t="s">
        <v>121</v>
      </c>
      <c r="D192" s="3" t="s">
        <v>578</v>
      </c>
      <c r="E192" s="3" t="s">
        <v>233</v>
      </c>
      <c r="F192" s="19">
        <v>5000</v>
      </c>
    </row>
    <row r="193" spans="1:6">
      <c r="A193" s="24"/>
      <c r="B193" s="3" t="s">
        <v>121</v>
      </c>
      <c r="C193" s="3" t="s">
        <v>121</v>
      </c>
      <c r="D193" s="3" t="s">
        <v>579</v>
      </c>
      <c r="E193" s="3" t="s">
        <v>234</v>
      </c>
      <c r="F193" s="19">
        <v>1300</v>
      </c>
    </row>
    <row r="194" spans="1:6" ht="37.5">
      <c r="A194" s="24"/>
      <c r="B194" s="3" t="s">
        <v>22</v>
      </c>
      <c r="C194" s="3" t="s">
        <v>22</v>
      </c>
      <c r="D194" s="3" t="s">
        <v>580</v>
      </c>
      <c r="E194" s="3" t="s">
        <v>235</v>
      </c>
      <c r="F194" s="19">
        <v>10495</v>
      </c>
    </row>
    <row r="195" spans="1:6">
      <c r="A195" s="24"/>
      <c r="B195" s="3" t="s">
        <v>22</v>
      </c>
      <c r="C195" s="3" t="s">
        <v>22</v>
      </c>
      <c r="D195" s="3" t="s">
        <v>581</v>
      </c>
      <c r="E195" s="3" t="s">
        <v>236</v>
      </c>
      <c r="F195" s="19">
        <v>5000</v>
      </c>
    </row>
    <row r="196" spans="1:6">
      <c r="A196" s="24"/>
      <c r="B196" s="3" t="s">
        <v>23</v>
      </c>
      <c r="C196" s="3" t="s">
        <v>23</v>
      </c>
      <c r="D196" s="3" t="s">
        <v>582</v>
      </c>
      <c r="E196" s="3" t="s">
        <v>237</v>
      </c>
      <c r="F196" s="19">
        <v>20000</v>
      </c>
    </row>
    <row r="197" spans="1:6">
      <c r="A197" s="24"/>
      <c r="B197" s="3" t="s">
        <v>23</v>
      </c>
      <c r="C197" s="3" t="s">
        <v>23</v>
      </c>
      <c r="D197" s="3" t="s">
        <v>583</v>
      </c>
      <c r="E197" s="3" t="s">
        <v>238</v>
      </c>
      <c r="F197" s="19">
        <v>10000</v>
      </c>
    </row>
    <row r="198" spans="1:6">
      <c r="A198" s="24"/>
      <c r="B198" s="3" t="s">
        <v>23</v>
      </c>
      <c r="C198" s="3" t="s">
        <v>23</v>
      </c>
      <c r="D198" s="3" t="s">
        <v>584</v>
      </c>
      <c r="E198" s="3" t="s">
        <v>239</v>
      </c>
      <c r="F198" s="19">
        <v>22000</v>
      </c>
    </row>
    <row r="199" spans="1:6">
      <c r="A199" s="24"/>
      <c r="B199" s="3" t="s">
        <v>134</v>
      </c>
      <c r="C199" s="3" t="s">
        <v>134</v>
      </c>
      <c r="D199" s="3" t="s">
        <v>585</v>
      </c>
      <c r="E199" s="3" t="s">
        <v>240</v>
      </c>
      <c r="F199" s="19">
        <v>15000</v>
      </c>
    </row>
    <row r="200" spans="1:6">
      <c r="A200" s="24"/>
      <c r="B200" s="3" t="s">
        <v>134</v>
      </c>
      <c r="C200" s="3" t="s">
        <v>134</v>
      </c>
      <c r="D200" s="3" t="s">
        <v>586</v>
      </c>
      <c r="E200" s="3" t="s">
        <v>241</v>
      </c>
      <c r="F200" s="19">
        <v>5000</v>
      </c>
    </row>
    <row r="201" spans="1:6">
      <c r="A201" s="24"/>
      <c r="B201" s="3" t="s">
        <v>134</v>
      </c>
      <c r="C201" s="3" t="s">
        <v>134</v>
      </c>
      <c r="D201" s="3" t="s">
        <v>587</v>
      </c>
      <c r="E201" s="3" t="s">
        <v>242</v>
      </c>
      <c r="F201" s="19">
        <v>10000</v>
      </c>
    </row>
    <row r="202" spans="1:6" ht="37.5">
      <c r="A202" s="24"/>
      <c r="B202" s="3" t="s">
        <v>134</v>
      </c>
      <c r="C202" s="3" t="s">
        <v>134</v>
      </c>
      <c r="D202" s="3" t="s">
        <v>588</v>
      </c>
      <c r="E202" s="3" t="s">
        <v>243</v>
      </c>
      <c r="F202" s="19">
        <v>4000</v>
      </c>
    </row>
    <row r="203" spans="1:6">
      <c r="A203" s="24"/>
      <c r="B203" s="3" t="s">
        <v>54</v>
      </c>
      <c r="C203" s="3" t="s">
        <v>54</v>
      </c>
      <c r="D203" s="3" t="s">
        <v>589</v>
      </c>
      <c r="E203" s="3" t="s">
        <v>244</v>
      </c>
      <c r="F203" s="19">
        <v>3000</v>
      </c>
    </row>
    <row r="204" spans="1:6">
      <c r="A204" s="24"/>
      <c r="B204" s="3" t="s">
        <v>54</v>
      </c>
      <c r="C204" s="3" t="s">
        <v>54</v>
      </c>
      <c r="D204" s="3" t="s">
        <v>590</v>
      </c>
      <c r="E204" s="3" t="s">
        <v>245</v>
      </c>
      <c r="F204" s="19">
        <v>3000</v>
      </c>
    </row>
    <row r="205" spans="1:6">
      <c r="A205" s="24"/>
      <c r="B205" s="3" t="s">
        <v>54</v>
      </c>
      <c r="C205" s="3" t="s">
        <v>54</v>
      </c>
      <c r="D205" s="3" t="s">
        <v>591</v>
      </c>
      <c r="E205" s="3" t="s">
        <v>246</v>
      </c>
      <c r="F205" s="19">
        <v>10000</v>
      </c>
    </row>
    <row r="206" spans="1:6">
      <c r="A206" s="24"/>
      <c r="B206" s="3" t="s">
        <v>92</v>
      </c>
      <c r="C206" s="3" t="s">
        <v>92</v>
      </c>
      <c r="D206" s="3" t="s">
        <v>592</v>
      </c>
      <c r="E206" s="3" t="s">
        <v>247</v>
      </c>
      <c r="F206" s="19">
        <v>20000</v>
      </c>
    </row>
    <row r="207" spans="1:6">
      <c r="A207" s="24"/>
      <c r="B207" s="3" t="s">
        <v>92</v>
      </c>
      <c r="C207" s="3" t="s">
        <v>92</v>
      </c>
      <c r="D207" s="3" t="s">
        <v>593</v>
      </c>
      <c r="E207" s="3" t="s">
        <v>248</v>
      </c>
      <c r="F207" s="19">
        <v>12000</v>
      </c>
    </row>
    <row r="208" spans="1:6">
      <c r="A208" s="24"/>
      <c r="B208" s="3" t="s">
        <v>92</v>
      </c>
      <c r="C208" s="3" t="s">
        <v>92</v>
      </c>
      <c r="D208" s="3" t="s">
        <v>594</v>
      </c>
      <c r="E208" s="3" t="s">
        <v>249</v>
      </c>
      <c r="F208" s="19">
        <v>2000</v>
      </c>
    </row>
    <row r="209" spans="1:6">
      <c r="A209" s="24"/>
      <c r="B209" s="3" t="s">
        <v>56</v>
      </c>
      <c r="C209" s="3" t="s">
        <v>56</v>
      </c>
      <c r="D209" s="3" t="s">
        <v>595</v>
      </c>
      <c r="E209" s="3" t="s">
        <v>250</v>
      </c>
      <c r="F209" s="19">
        <v>10200</v>
      </c>
    </row>
    <row r="210" spans="1:6">
      <c r="A210" s="24"/>
      <c r="B210" s="3" t="s">
        <v>56</v>
      </c>
      <c r="C210" s="3" t="s">
        <v>56</v>
      </c>
      <c r="D210" s="3" t="s">
        <v>596</v>
      </c>
      <c r="E210" s="3" t="s">
        <v>251</v>
      </c>
      <c r="F210" s="19">
        <v>5000</v>
      </c>
    </row>
    <row r="211" spans="1:6">
      <c r="A211" s="24"/>
      <c r="B211" s="3" t="s">
        <v>56</v>
      </c>
      <c r="C211" s="3" t="s">
        <v>56</v>
      </c>
      <c r="D211" s="3" t="s">
        <v>597</v>
      </c>
      <c r="E211" s="3" t="s">
        <v>252</v>
      </c>
      <c r="F211" s="19">
        <v>1000</v>
      </c>
    </row>
    <row r="212" spans="1:6">
      <c r="A212" s="24"/>
      <c r="B212" s="3" t="s">
        <v>25</v>
      </c>
      <c r="C212" s="3" t="s">
        <v>25</v>
      </c>
      <c r="D212" s="3" t="s">
        <v>598</v>
      </c>
      <c r="E212" s="3" t="s">
        <v>253</v>
      </c>
      <c r="F212" s="19">
        <v>15000</v>
      </c>
    </row>
    <row r="213" spans="1:6">
      <c r="A213" s="24"/>
      <c r="B213" s="3" t="s">
        <v>25</v>
      </c>
      <c r="C213" s="3" t="s">
        <v>25</v>
      </c>
      <c r="D213" s="3" t="s">
        <v>599</v>
      </c>
      <c r="E213" s="3" t="s">
        <v>254</v>
      </c>
      <c r="F213" s="19">
        <v>10000</v>
      </c>
    </row>
    <row r="214" spans="1:6">
      <c r="A214" s="24"/>
      <c r="B214" s="3" t="s">
        <v>25</v>
      </c>
      <c r="C214" s="3" t="s">
        <v>25</v>
      </c>
      <c r="D214" s="3" t="s">
        <v>600</v>
      </c>
      <c r="E214" s="3" t="s">
        <v>255</v>
      </c>
      <c r="F214" s="19">
        <v>8500</v>
      </c>
    </row>
    <row r="215" spans="1:6">
      <c r="A215" s="24"/>
      <c r="B215" s="3" t="s">
        <v>24</v>
      </c>
      <c r="C215" s="3" t="s">
        <v>24</v>
      </c>
      <c r="D215" s="3" t="s">
        <v>601</v>
      </c>
      <c r="E215" s="3" t="s">
        <v>256</v>
      </c>
      <c r="F215" s="19">
        <v>15000</v>
      </c>
    </row>
    <row r="216" spans="1:6">
      <c r="A216" s="24"/>
      <c r="B216" s="3" t="s">
        <v>24</v>
      </c>
      <c r="C216" s="3" t="s">
        <v>24</v>
      </c>
      <c r="D216" s="3" t="s">
        <v>602</v>
      </c>
      <c r="E216" s="3" t="s">
        <v>257</v>
      </c>
      <c r="F216" s="19">
        <v>8000</v>
      </c>
    </row>
    <row r="217" spans="1:6">
      <c r="A217" s="24"/>
      <c r="B217" s="3" t="s">
        <v>24</v>
      </c>
      <c r="C217" s="3" t="s">
        <v>24</v>
      </c>
      <c r="D217" s="3" t="s">
        <v>603</v>
      </c>
      <c r="E217" s="3" t="s">
        <v>258</v>
      </c>
      <c r="F217" s="19">
        <v>5000</v>
      </c>
    </row>
    <row r="218" spans="1:6">
      <c r="A218" s="24"/>
      <c r="B218" s="3" t="s">
        <v>24</v>
      </c>
      <c r="C218" s="3" t="s">
        <v>24</v>
      </c>
      <c r="D218" s="3" t="s">
        <v>604</v>
      </c>
      <c r="E218" s="3" t="s">
        <v>259</v>
      </c>
      <c r="F218" s="19">
        <v>10000</v>
      </c>
    </row>
    <row r="219" spans="1:6">
      <c r="A219" s="24"/>
      <c r="B219" s="3" t="s">
        <v>605</v>
      </c>
      <c r="C219" s="3" t="s">
        <v>605</v>
      </c>
      <c r="D219" s="3" t="s">
        <v>606</v>
      </c>
      <c r="E219" s="3" t="s">
        <v>260</v>
      </c>
      <c r="F219" s="19">
        <v>20000</v>
      </c>
    </row>
    <row r="220" spans="1:6">
      <c r="A220" s="24"/>
      <c r="B220" s="3" t="s">
        <v>605</v>
      </c>
      <c r="C220" s="3" t="s">
        <v>605</v>
      </c>
      <c r="D220" s="3" t="s">
        <v>607</v>
      </c>
      <c r="E220" s="3" t="s">
        <v>261</v>
      </c>
      <c r="F220" s="19">
        <v>15000</v>
      </c>
    </row>
    <row r="221" spans="1:6">
      <c r="A221" s="24"/>
      <c r="B221" s="3" t="s">
        <v>605</v>
      </c>
      <c r="C221" s="3" t="s">
        <v>605</v>
      </c>
      <c r="D221" s="3" t="s">
        <v>608</v>
      </c>
      <c r="E221" s="3" t="s">
        <v>262</v>
      </c>
      <c r="F221" s="19">
        <v>10000</v>
      </c>
    </row>
    <row r="222" spans="1:6">
      <c r="A222" s="24"/>
      <c r="B222" s="3" t="s">
        <v>29</v>
      </c>
      <c r="C222" s="3" t="s">
        <v>29</v>
      </c>
      <c r="D222" s="3" t="s">
        <v>609</v>
      </c>
      <c r="E222" s="3" t="s">
        <v>263</v>
      </c>
      <c r="F222" s="19">
        <v>40000</v>
      </c>
    </row>
    <row r="223" spans="1:6">
      <c r="A223" s="24"/>
      <c r="B223" s="3" t="s">
        <v>27</v>
      </c>
      <c r="C223" s="3" t="s">
        <v>27</v>
      </c>
      <c r="D223" s="3" t="s">
        <v>610</v>
      </c>
      <c r="E223" s="3" t="s">
        <v>264</v>
      </c>
      <c r="F223" s="19">
        <v>1100</v>
      </c>
    </row>
    <row r="224" spans="1:6">
      <c r="A224" s="24"/>
      <c r="B224" s="3" t="s">
        <v>27</v>
      </c>
      <c r="C224" s="3" t="s">
        <v>27</v>
      </c>
      <c r="D224" s="3" t="s">
        <v>611</v>
      </c>
      <c r="E224" s="3" t="s">
        <v>265</v>
      </c>
      <c r="F224" s="19">
        <v>2000</v>
      </c>
    </row>
    <row r="225" spans="1:6">
      <c r="A225" s="25"/>
      <c r="B225" s="3" t="s">
        <v>27</v>
      </c>
      <c r="C225" s="3" t="s">
        <v>27</v>
      </c>
      <c r="D225" s="3" t="s">
        <v>612</v>
      </c>
      <c r="E225" s="3" t="s">
        <v>266</v>
      </c>
      <c r="F225" s="19">
        <v>1000</v>
      </c>
    </row>
    <row r="226" spans="1:6">
      <c r="A226" s="30" t="s">
        <v>393</v>
      </c>
      <c r="B226" s="3" t="s">
        <v>27</v>
      </c>
      <c r="C226" s="3" t="s">
        <v>27</v>
      </c>
      <c r="D226" s="3" t="s">
        <v>613</v>
      </c>
      <c r="E226" s="3" t="s">
        <v>267</v>
      </c>
      <c r="F226" s="19">
        <v>1000</v>
      </c>
    </row>
    <row r="227" spans="1:6">
      <c r="A227" s="30"/>
      <c r="B227" s="3" t="s">
        <v>27</v>
      </c>
      <c r="C227" s="3" t="s">
        <v>27</v>
      </c>
      <c r="D227" s="3" t="s">
        <v>614</v>
      </c>
      <c r="E227" s="3" t="s">
        <v>268</v>
      </c>
      <c r="F227" s="19">
        <v>3300</v>
      </c>
    </row>
    <row r="228" spans="1:6">
      <c r="A228" s="30"/>
      <c r="B228" s="3" t="s">
        <v>27</v>
      </c>
      <c r="C228" s="3" t="s">
        <v>27</v>
      </c>
      <c r="D228" s="3" t="s">
        <v>615</v>
      </c>
      <c r="E228" s="3" t="s">
        <v>269</v>
      </c>
      <c r="F228" s="19">
        <v>1500</v>
      </c>
    </row>
    <row r="229" spans="1:6">
      <c r="A229" s="30"/>
      <c r="B229" s="3" t="s">
        <v>27</v>
      </c>
      <c r="C229" s="3" t="s">
        <v>27</v>
      </c>
      <c r="D229" s="3" t="s">
        <v>616</v>
      </c>
      <c r="E229" s="3" t="s">
        <v>270</v>
      </c>
      <c r="F229" s="19">
        <v>3500</v>
      </c>
    </row>
    <row r="230" spans="1:6">
      <c r="A230" s="30"/>
      <c r="B230" s="3" t="s">
        <v>27</v>
      </c>
      <c r="C230" s="3" t="s">
        <v>27</v>
      </c>
      <c r="D230" s="3" t="s">
        <v>617</v>
      </c>
      <c r="E230" s="3" t="s">
        <v>271</v>
      </c>
      <c r="F230" s="19">
        <v>2600</v>
      </c>
    </row>
    <row r="231" spans="1:6">
      <c r="A231" s="30"/>
      <c r="B231" s="3" t="s">
        <v>27</v>
      </c>
      <c r="C231" s="3" t="s">
        <v>27</v>
      </c>
      <c r="D231" s="3" t="s">
        <v>618</v>
      </c>
      <c r="E231" s="3" t="s">
        <v>272</v>
      </c>
      <c r="F231" s="19">
        <v>3500</v>
      </c>
    </row>
    <row r="232" spans="1:6">
      <c r="A232" s="30"/>
      <c r="B232" s="3" t="s">
        <v>568</v>
      </c>
      <c r="C232" s="3" t="s">
        <v>568</v>
      </c>
      <c r="D232" s="3" t="s">
        <v>619</v>
      </c>
      <c r="E232" s="3" t="s">
        <v>273</v>
      </c>
      <c r="F232" s="19">
        <v>10000</v>
      </c>
    </row>
    <row r="233" spans="1:6">
      <c r="A233" s="30"/>
      <c r="B233" s="3" t="s">
        <v>568</v>
      </c>
      <c r="C233" s="3" t="s">
        <v>568</v>
      </c>
      <c r="D233" s="3" t="s">
        <v>620</v>
      </c>
      <c r="E233" s="3" t="s">
        <v>274</v>
      </c>
      <c r="F233" s="19">
        <v>2200</v>
      </c>
    </row>
    <row r="234" spans="1:6">
      <c r="A234" s="30"/>
      <c r="B234" s="3" t="s">
        <v>568</v>
      </c>
      <c r="C234" s="3" t="s">
        <v>568</v>
      </c>
      <c r="D234" s="3" t="s">
        <v>621</v>
      </c>
      <c r="E234" s="3" t="s">
        <v>275</v>
      </c>
      <c r="F234" s="19">
        <v>4300</v>
      </c>
    </row>
    <row r="235" spans="1:6">
      <c r="A235" s="30"/>
      <c r="B235" s="3" t="s">
        <v>30</v>
      </c>
      <c r="C235" s="3" t="s">
        <v>6</v>
      </c>
      <c r="D235" s="3" t="s">
        <v>622</v>
      </c>
      <c r="E235" s="3" t="s">
        <v>276</v>
      </c>
      <c r="F235" s="19">
        <v>67000</v>
      </c>
    </row>
    <row r="236" spans="1:6">
      <c r="A236" s="30"/>
      <c r="B236" s="3" t="s">
        <v>30</v>
      </c>
      <c r="C236" s="3" t="s">
        <v>6</v>
      </c>
      <c r="D236" s="3" t="s">
        <v>623</v>
      </c>
      <c r="E236" s="3" t="s">
        <v>277</v>
      </c>
      <c r="F236" s="19">
        <v>1500</v>
      </c>
    </row>
    <row r="237" spans="1:6">
      <c r="A237" s="30"/>
      <c r="B237" s="3" t="s">
        <v>121</v>
      </c>
      <c r="C237" s="3" t="s">
        <v>6</v>
      </c>
      <c r="D237" s="3" t="s">
        <v>624</v>
      </c>
      <c r="E237" s="3" t="s">
        <v>278</v>
      </c>
      <c r="F237" s="19">
        <v>30000</v>
      </c>
    </row>
    <row r="238" spans="1:6">
      <c r="A238" s="30"/>
      <c r="B238" s="3" t="s">
        <v>56</v>
      </c>
      <c r="C238" s="3" t="s">
        <v>6</v>
      </c>
      <c r="D238" s="3" t="s">
        <v>625</v>
      </c>
      <c r="E238" s="3" t="s">
        <v>279</v>
      </c>
      <c r="F238" s="19">
        <v>15000</v>
      </c>
    </row>
    <row r="239" spans="1:6" ht="18.75" customHeight="1">
      <c r="A239" s="30"/>
      <c r="B239" s="3" t="s">
        <v>25</v>
      </c>
      <c r="C239" s="3" t="s">
        <v>6</v>
      </c>
      <c r="D239" s="3" t="s">
        <v>626</v>
      </c>
      <c r="E239" s="3" t="s">
        <v>280</v>
      </c>
      <c r="F239" s="19">
        <v>5000</v>
      </c>
    </row>
    <row r="240" spans="1:6">
      <c r="A240" s="30"/>
      <c r="B240" s="3" t="s">
        <v>25</v>
      </c>
      <c r="C240" s="3" t="s">
        <v>6</v>
      </c>
      <c r="D240" s="3" t="s">
        <v>627</v>
      </c>
      <c r="E240" s="3" t="s">
        <v>281</v>
      </c>
      <c r="F240" s="19">
        <v>10000</v>
      </c>
    </row>
    <row r="241" spans="1:6">
      <c r="A241" s="30"/>
      <c r="B241" s="3" t="s">
        <v>5</v>
      </c>
      <c r="C241" s="3" t="s">
        <v>6</v>
      </c>
      <c r="D241" s="3" t="s">
        <v>628</v>
      </c>
      <c r="E241" s="3" t="s">
        <v>282</v>
      </c>
      <c r="F241" s="19">
        <v>21000</v>
      </c>
    </row>
    <row r="242" spans="1:6">
      <c r="A242" s="30"/>
      <c r="B242" s="3" t="s">
        <v>22</v>
      </c>
      <c r="C242" s="3" t="s">
        <v>6</v>
      </c>
      <c r="D242" s="3" t="s">
        <v>629</v>
      </c>
      <c r="E242" s="3" t="s">
        <v>283</v>
      </c>
      <c r="F242" s="19">
        <v>10000</v>
      </c>
    </row>
    <row r="243" spans="1:6">
      <c r="A243" s="30"/>
      <c r="B243" s="3" t="s">
        <v>12</v>
      </c>
      <c r="C243" s="3" t="s">
        <v>6</v>
      </c>
      <c r="D243" s="3" t="s">
        <v>630</v>
      </c>
      <c r="E243" s="3" t="s">
        <v>284</v>
      </c>
      <c r="F243" s="19">
        <v>20000</v>
      </c>
    </row>
    <row r="244" spans="1:6">
      <c r="A244" s="30"/>
      <c r="B244" s="3" t="s">
        <v>24</v>
      </c>
      <c r="C244" s="3" t="s">
        <v>6</v>
      </c>
      <c r="D244" s="3" t="s">
        <v>631</v>
      </c>
      <c r="E244" s="3" t="s">
        <v>285</v>
      </c>
      <c r="F244" s="19">
        <v>15000</v>
      </c>
    </row>
    <row r="245" spans="1:6">
      <c r="A245" s="30"/>
      <c r="B245" s="3" t="s">
        <v>24</v>
      </c>
      <c r="C245" s="3" t="s">
        <v>6</v>
      </c>
      <c r="D245" s="3" t="s">
        <v>632</v>
      </c>
      <c r="E245" s="3" t="s">
        <v>286</v>
      </c>
      <c r="F245" s="19">
        <v>1500</v>
      </c>
    </row>
    <row r="246" spans="1:6">
      <c r="A246" s="30"/>
      <c r="B246" s="3" t="s">
        <v>24</v>
      </c>
      <c r="C246" s="3" t="s">
        <v>6</v>
      </c>
      <c r="D246" s="3" t="s">
        <v>633</v>
      </c>
      <c r="E246" s="3" t="s">
        <v>287</v>
      </c>
      <c r="F246" s="19">
        <v>25000</v>
      </c>
    </row>
    <row r="247" spans="1:6">
      <c r="A247" s="30"/>
      <c r="B247" s="3" t="s">
        <v>5</v>
      </c>
      <c r="C247" s="3" t="s">
        <v>6</v>
      </c>
      <c r="D247" s="3" t="s">
        <v>634</v>
      </c>
      <c r="E247" s="3" t="s">
        <v>288</v>
      </c>
      <c r="F247" s="19">
        <v>6000</v>
      </c>
    </row>
    <row r="248" spans="1:6">
      <c r="A248" s="30"/>
      <c r="B248" s="3" t="s">
        <v>30</v>
      </c>
      <c r="C248" s="3" t="s">
        <v>6</v>
      </c>
      <c r="D248" s="3" t="s">
        <v>635</v>
      </c>
      <c r="E248" s="3" t="s">
        <v>289</v>
      </c>
      <c r="F248" s="19">
        <v>2000</v>
      </c>
    </row>
    <row r="249" spans="1:6">
      <c r="A249" s="30"/>
      <c r="B249" s="3" t="s">
        <v>30</v>
      </c>
      <c r="C249" s="3" t="s">
        <v>6</v>
      </c>
      <c r="D249" s="3" t="s">
        <v>636</v>
      </c>
      <c r="E249" s="3" t="s">
        <v>290</v>
      </c>
      <c r="F249" s="19">
        <v>2000</v>
      </c>
    </row>
    <row r="250" spans="1:6">
      <c r="A250" s="30"/>
      <c r="B250" s="3" t="s">
        <v>30</v>
      </c>
      <c r="C250" s="3" t="s">
        <v>6</v>
      </c>
      <c r="D250" s="3" t="s">
        <v>637</v>
      </c>
      <c r="E250" s="3" t="s">
        <v>291</v>
      </c>
      <c r="F250" s="19">
        <v>10000</v>
      </c>
    </row>
    <row r="251" spans="1:6">
      <c r="A251" s="30"/>
      <c r="B251" s="3" t="s">
        <v>14</v>
      </c>
      <c r="C251" s="3" t="s">
        <v>6</v>
      </c>
      <c r="D251" s="3" t="s">
        <v>638</v>
      </c>
      <c r="E251" s="3" t="s">
        <v>292</v>
      </c>
      <c r="F251" s="19">
        <v>65000</v>
      </c>
    </row>
    <row r="252" spans="1:6" s="15" customFormat="1">
      <c r="A252" s="13"/>
      <c r="B252" s="14"/>
      <c r="C252" s="14"/>
      <c r="D252" s="14" t="s">
        <v>382</v>
      </c>
      <c r="E252" s="13"/>
      <c r="F252" s="17">
        <f>SUM(F164:F251)</f>
        <v>888143</v>
      </c>
    </row>
    <row r="253" spans="1:6" ht="18.75" customHeight="1">
      <c r="A253" s="23" t="s">
        <v>394</v>
      </c>
      <c r="B253" s="3" t="s">
        <v>30</v>
      </c>
      <c r="C253" s="27" t="s">
        <v>647</v>
      </c>
      <c r="D253" s="3" t="s">
        <v>293</v>
      </c>
      <c r="E253" s="3" t="s">
        <v>294</v>
      </c>
      <c r="F253" s="19">
        <v>270</v>
      </c>
    </row>
    <row r="254" spans="1:6">
      <c r="A254" s="24"/>
      <c r="B254" s="3" t="s">
        <v>30</v>
      </c>
      <c r="C254" s="28"/>
      <c r="D254" s="8" t="s">
        <v>639</v>
      </c>
      <c r="E254" s="3" t="s">
        <v>295</v>
      </c>
      <c r="F254" s="19">
        <v>500</v>
      </c>
    </row>
    <row r="255" spans="1:6">
      <c r="A255" s="24"/>
      <c r="B255" s="3" t="s">
        <v>30</v>
      </c>
      <c r="C255" s="28"/>
      <c r="D255" s="3" t="s">
        <v>296</v>
      </c>
      <c r="E255" s="3" t="s">
        <v>297</v>
      </c>
      <c r="F255" s="19">
        <v>200</v>
      </c>
    </row>
    <row r="256" spans="1:6">
      <c r="A256" s="24"/>
      <c r="B256" s="3" t="s">
        <v>30</v>
      </c>
      <c r="C256" s="28"/>
      <c r="D256" s="3" t="s">
        <v>298</v>
      </c>
      <c r="E256" s="3" t="s">
        <v>299</v>
      </c>
      <c r="F256" s="19">
        <v>800</v>
      </c>
    </row>
    <row r="257" spans="1:6">
      <c r="A257" s="24"/>
      <c r="B257" s="3" t="s">
        <v>30</v>
      </c>
      <c r="C257" s="28"/>
      <c r="D257" s="3" t="s">
        <v>300</v>
      </c>
      <c r="E257" s="3" t="s">
        <v>301</v>
      </c>
      <c r="F257" s="19">
        <v>300</v>
      </c>
    </row>
    <row r="258" spans="1:6">
      <c r="A258" s="24"/>
      <c r="B258" s="3" t="s">
        <v>30</v>
      </c>
      <c r="C258" s="28"/>
      <c r="D258" s="3" t="s">
        <v>302</v>
      </c>
      <c r="E258" s="3" t="s">
        <v>303</v>
      </c>
      <c r="F258" s="19">
        <v>500</v>
      </c>
    </row>
    <row r="259" spans="1:6">
      <c r="A259" s="24"/>
      <c r="B259" s="3" t="s">
        <v>30</v>
      </c>
      <c r="C259" s="28"/>
      <c r="D259" s="3" t="s">
        <v>304</v>
      </c>
      <c r="E259" s="3" t="s">
        <v>305</v>
      </c>
      <c r="F259" s="19">
        <v>360</v>
      </c>
    </row>
    <row r="260" spans="1:6">
      <c r="A260" s="24"/>
      <c r="B260" s="3" t="s">
        <v>30</v>
      </c>
      <c r="C260" s="28"/>
      <c r="D260" s="3" t="s">
        <v>640</v>
      </c>
      <c r="E260" s="3" t="s">
        <v>306</v>
      </c>
      <c r="F260" s="19">
        <v>400</v>
      </c>
    </row>
    <row r="261" spans="1:6">
      <c r="A261" s="24"/>
      <c r="B261" s="3" t="s">
        <v>30</v>
      </c>
      <c r="C261" s="28"/>
      <c r="D261" s="3" t="s">
        <v>307</v>
      </c>
      <c r="E261" s="3" t="s">
        <v>308</v>
      </c>
      <c r="F261" s="19">
        <v>150</v>
      </c>
    </row>
    <row r="262" spans="1:6" ht="37.5">
      <c r="A262" s="24"/>
      <c r="B262" s="3" t="s">
        <v>30</v>
      </c>
      <c r="C262" s="28"/>
      <c r="D262" s="3" t="s">
        <v>309</v>
      </c>
      <c r="E262" s="3" t="s">
        <v>310</v>
      </c>
      <c r="F262" s="19">
        <v>100</v>
      </c>
    </row>
    <row r="263" spans="1:6">
      <c r="A263" s="24"/>
      <c r="B263" s="3" t="s">
        <v>30</v>
      </c>
      <c r="C263" s="28"/>
      <c r="D263" s="3" t="s">
        <v>311</v>
      </c>
      <c r="E263" s="3" t="s">
        <v>312</v>
      </c>
      <c r="F263" s="19">
        <v>300</v>
      </c>
    </row>
    <row r="264" spans="1:6">
      <c r="A264" s="24"/>
      <c r="B264" s="3" t="s">
        <v>30</v>
      </c>
      <c r="C264" s="28"/>
      <c r="D264" s="3" t="s">
        <v>313</v>
      </c>
      <c r="E264" s="3" t="s">
        <v>314</v>
      </c>
      <c r="F264" s="19">
        <v>800</v>
      </c>
    </row>
    <row r="265" spans="1:6">
      <c r="A265" s="24"/>
      <c r="B265" s="3" t="s">
        <v>30</v>
      </c>
      <c r="C265" s="28"/>
      <c r="D265" s="3" t="s">
        <v>315</v>
      </c>
      <c r="E265" s="3" t="s">
        <v>316</v>
      </c>
      <c r="F265" s="19">
        <v>250</v>
      </c>
    </row>
    <row r="266" spans="1:6" ht="37.5">
      <c r="A266" s="24"/>
      <c r="B266" s="3" t="s">
        <v>30</v>
      </c>
      <c r="C266" s="28"/>
      <c r="D266" s="3" t="s">
        <v>317</v>
      </c>
      <c r="E266" s="3" t="s">
        <v>318</v>
      </c>
      <c r="F266" s="19">
        <v>400</v>
      </c>
    </row>
    <row r="267" spans="1:6">
      <c r="A267" s="24"/>
      <c r="B267" s="3" t="s">
        <v>30</v>
      </c>
      <c r="C267" s="29"/>
      <c r="D267" s="3" t="s">
        <v>319</v>
      </c>
      <c r="E267" s="3" t="s">
        <v>320</v>
      </c>
      <c r="F267" s="19">
        <v>500</v>
      </c>
    </row>
    <row r="268" spans="1:6" s="15" customFormat="1">
      <c r="A268" s="13"/>
      <c r="B268" s="14"/>
      <c r="C268" s="14"/>
      <c r="D268" s="14" t="s">
        <v>382</v>
      </c>
      <c r="E268" s="13"/>
      <c r="F268" s="17">
        <f>SUM(F253:F267)</f>
        <v>5830</v>
      </c>
    </row>
    <row r="269" spans="1:6" ht="37.5">
      <c r="A269" s="23" t="s">
        <v>402</v>
      </c>
      <c r="B269" s="3" t="s">
        <v>30</v>
      </c>
      <c r="C269" s="3" t="s">
        <v>647</v>
      </c>
      <c r="D269" s="3" t="s">
        <v>321</v>
      </c>
      <c r="E269" s="3" t="s">
        <v>322</v>
      </c>
      <c r="F269" s="19">
        <v>325</v>
      </c>
    </row>
    <row r="270" spans="1:6">
      <c r="A270" s="24"/>
      <c r="B270" s="3" t="s">
        <v>8</v>
      </c>
      <c r="C270" s="3" t="s">
        <v>8</v>
      </c>
      <c r="D270" s="3" t="s">
        <v>323</v>
      </c>
      <c r="E270" s="3" t="s">
        <v>324</v>
      </c>
      <c r="F270" s="19">
        <v>1500</v>
      </c>
    </row>
    <row r="271" spans="1:6">
      <c r="A271" s="24"/>
      <c r="B271" s="3" t="s">
        <v>12</v>
      </c>
      <c r="C271" s="3" t="s">
        <v>12</v>
      </c>
      <c r="D271" s="3" t="s">
        <v>323</v>
      </c>
      <c r="E271" s="3" t="s">
        <v>324</v>
      </c>
      <c r="F271" s="19">
        <v>2000</v>
      </c>
    </row>
    <row r="272" spans="1:6">
      <c r="A272" s="24"/>
      <c r="B272" s="3" t="s">
        <v>23</v>
      </c>
      <c r="C272" s="3" t="s">
        <v>23</v>
      </c>
      <c r="D272" s="3" t="s">
        <v>323</v>
      </c>
      <c r="E272" s="3" t="s">
        <v>324</v>
      </c>
      <c r="F272" s="19">
        <v>1500</v>
      </c>
    </row>
    <row r="273" spans="1:6">
      <c r="A273" s="24"/>
      <c r="B273" s="3" t="s">
        <v>25</v>
      </c>
      <c r="C273" s="3" t="s">
        <v>25</v>
      </c>
      <c r="D273" s="3" t="s">
        <v>323</v>
      </c>
      <c r="E273" s="3" t="s">
        <v>324</v>
      </c>
      <c r="F273" s="19">
        <v>1500</v>
      </c>
    </row>
    <row r="274" spans="1:6" s="15" customFormat="1">
      <c r="A274" s="13"/>
      <c r="B274" s="14"/>
      <c r="C274" s="14"/>
      <c r="D274" s="14" t="s">
        <v>382</v>
      </c>
      <c r="E274" s="13"/>
      <c r="F274" s="17">
        <f>SUM(F269:F273)</f>
        <v>6825</v>
      </c>
    </row>
    <row r="275" spans="1:6" ht="57.75" customHeight="1">
      <c r="A275" s="23" t="s">
        <v>401</v>
      </c>
      <c r="B275" s="3" t="s">
        <v>30</v>
      </c>
      <c r="C275" s="27" t="s">
        <v>647</v>
      </c>
      <c r="D275" s="3" t="s">
        <v>325</v>
      </c>
      <c r="E275" s="3" t="s">
        <v>326</v>
      </c>
      <c r="F275" s="19">
        <v>70</v>
      </c>
    </row>
    <row r="276" spans="1:6" ht="37.5" customHeight="1">
      <c r="A276" s="25"/>
      <c r="B276" s="3" t="s">
        <v>30</v>
      </c>
      <c r="C276" s="29"/>
      <c r="D276" s="3" t="s">
        <v>327</v>
      </c>
      <c r="E276" s="3" t="s">
        <v>328</v>
      </c>
      <c r="F276" s="19">
        <v>300</v>
      </c>
    </row>
    <row r="277" spans="1:6" s="15" customFormat="1">
      <c r="A277" s="13"/>
      <c r="B277" s="14"/>
      <c r="C277" s="14"/>
      <c r="D277" s="14" t="s">
        <v>382</v>
      </c>
      <c r="E277" s="13"/>
      <c r="F277" s="17">
        <f>SUM(F275:F276)</f>
        <v>370</v>
      </c>
    </row>
    <row r="278" spans="1:6" ht="18.75" customHeight="1">
      <c r="A278" s="23" t="s">
        <v>395</v>
      </c>
      <c r="B278" s="3" t="s">
        <v>30</v>
      </c>
      <c r="C278" s="27" t="s">
        <v>647</v>
      </c>
      <c r="D278" s="3" t="s">
        <v>329</v>
      </c>
      <c r="E278" s="3" t="s">
        <v>330</v>
      </c>
      <c r="F278" s="19">
        <v>200</v>
      </c>
    </row>
    <row r="279" spans="1:6">
      <c r="A279" s="24"/>
      <c r="B279" s="3" t="s">
        <v>30</v>
      </c>
      <c r="C279" s="28"/>
      <c r="D279" s="3" t="s">
        <v>331</v>
      </c>
      <c r="E279" s="3" t="s">
        <v>332</v>
      </c>
      <c r="F279" s="19">
        <v>200</v>
      </c>
    </row>
    <row r="280" spans="1:6" ht="37.5">
      <c r="A280" s="25"/>
      <c r="B280" s="3" t="s">
        <v>30</v>
      </c>
      <c r="C280" s="29"/>
      <c r="D280" s="3" t="s">
        <v>333</v>
      </c>
      <c r="E280" s="3" t="s">
        <v>334</v>
      </c>
      <c r="F280" s="19">
        <v>5000</v>
      </c>
    </row>
    <row r="281" spans="1:6" s="15" customFormat="1">
      <c r="A281" s="13"/>
      <c r="B281" s="14"/>
      <c r="C281" s="14"/>
      <c r="D281" s="14" t="s">
        <v>382</v>
      </c>
      <c r="E281" s="13"/>
      <c r="F281" s="17">
        <f>SUM(F278:F280)</f>
        <v>5400</v>
      </c>
    </row>
    <row r="282" spans="1:6" ht="93.75">
      <c r="A282" s="4" t="s">
        <v>396</v>
      </c>
      <c r="B282" s="3" t="s">
        <v>30</v>
      </c>
      <c r="C282" s="3" t="s">
        <v>647</v>
      </c>
      <c r="D282" s="3" t="s">
        <v>335</v>
      </c>
      <c r="E282" s="3" t="s">
        <v>336</v>
      </c>
      <c r="F282" s="19">
        <v>4000</v>
      </c>
    </row>
    <row r="283" spans="1:6" s="15" customFormat="1">
      <c r="A283" s="13"/>
      <c r="B283" s="14"/>
      <c r="C283" s="14"/>
      <c r="D283" s="14" t="s">
        <v>382</v>
      </c>
      <c r="E283" s="13"/>
      <c r="F283" s="17">
        <f>SUM(F282)</f>
        <v>4000</v>
      </c>
    </row>
    <row r="284" spans="1:6">
      <c r="A284" s="23" t="s">
        <v>400</v>
      </c>
      <c r="B284" s="3" t="s">
        <v>30</v>
      </c>
      <c r="C284" s="27" t="s">
        <v>647</v>
      </c>
      <c r="D284" s="3" t="s">
        <v>337</v>
      </c>
      <c r="E284" s="3" t="s">
        <v>338</v>
      </c>
      <c r="F284" s="19">
        <v>1000</v>
      </c>
    </row>
    <row r="285" spans="1:6" ht="89.25" customHeight="1">
      <c r="A285" s="25"/>
      <c r="B285" s="3" t="s">
        <v>30</v>
      </c>
      <c r="C285" s="29"/>
      <c r="D285" s="3" t="s">
        <v>339</v>
      </c>
      <c r="E285" s="3" t="s">
        <v>340</v>
      </c>
      <c r="F285" s="19">
        <v>3000</v>
      </c>
    </row>
    <row r="286" spans="1:6" s="15" customFormat="1">
      <c r="A286" s="13"/>
      <c r="B286" s="14"/>
      <c r="C286" s="14"/>
      <c r="D286" s="14" t="s">
        <v>382</v>
      </c>
      <c r="E286" s="13"/>
      <c r="F286" s="17">
        <f>F284+F285</f>
        <v>4000</v>
      </c>
    </row>
    <row r="287" spans="1:6" ht="18.75" customHeight="1">
      <c r="A287" s="23" t="s">
        <v>399</v>
      </c>
      <c r="B287" s="3" t="s">
        <v>30</v>
      </c>
      <c r="C287" s="27" t="s">
        <v>647</v>
      </c>
      <c r="D287" s="3" t="s">
        <v>341</v>
      </c>
      <c r="E287" s="3" t="s">
        <v>342</v>
      </c>
      <c r="F287" s="21">
        <v>5500</v>
      </c>
    </row>
    <row r="288" spans="1:6" ht="37.5">
      <c r="A288" s="24"/>
      <c r="B288" s="3" t="s">
        <v>30</v>
      </c>
      <c r="C288" s="28"/>
      <c r="D288" s="3" t="s">
        <v>343</v>
      </c>
      <c r="E288" s="3" t="s">
        <v>344</v>
      </c>
      <c r="F288" s="21">
        <v>1886.5</v>
      </c>
    </row>
    <row r="289" spans="1:6" ht="18.75" customHeight="1">
      <c r="A289" s="24"/>
      <c r="B289" s="3" t="s">
        <v>8</v>
      </c>
      <c r="C289" s="28"/>
      <c r="D289" s="20" t="s">
        <v>641</v>
      </c>
      <c r="E289" s="3" t="s">
        <v>345</v>
      </c>
      <c r="F289" s="21">
        <v>1100</v>
      </c>
    </row>
    <row r="290" spans="1:6">
      <c r="A290" s="24"/>
      <c r="B290" s="3" t="s">
        <v>5</v>
      </c>
      <c r="C290" s="28"/>
      <c r="D290" s="27" t="s">
        <v>346</v>
      </c>
      <c r="E290" s="3" t="s">
        <v>347</v>
      </c>
      <c r="F290" s="21">
        <v>220</v>
      </c>
    </row>
    <row r="291" spans="1:6">
      <c r="A291" s="24"/>
      <c r="B291" s="3" t="s">
        <v>8</v>
      </c>
      <c r="C291" s="28"/>
      <c r="D291" s="28"/>
      <c r="E291" s="3" t="s">
        <v>347</v>
      </c>
      <c r="F291" s="21">
        <v>220</v>
      </c>
    </row>
    <row r="292" spans="1:6">
      <c r="A292" s="24"/>
      <c r="B292" s="3" t="s">
        <v>35</v>
      </c>
      <c r="C292" s="28"/>
      <c r="D292" s="28"/>
      <c r="E292" s="3" t="s">
        <v>347</v>
      </c>
      <c r="F292" s="21">
        <v>220</v>
      </c>
    </row>
    <row r="293" spans="1:6">
      <c r="A293" s="24"/>
      <c r="B293" s="3" t="s">
        <v>12</v>
      </c>
      <c r="C293" s="28"/>
      <c r="D293" s="28"/>
      <c r="E293" s="3" t="s">
        <v>347</v>
      </c>
      <c r="F293" s="21">
        <v>220</v>
      </c>
    </row>
    <row r="294" spans="1:6">
      <c r="A294" s="24"/>
      <c r="B294" s="3" t="s">
        <v>16</v>
      </c>
      <c r="C294" s="28"/>
      <c r="D294" s="28"/>
      <c r="E294" s="3" t="s">
        <v>347</v>
      </c>
      <c r="F294" s="21">
        <v>220</v>
      </c>
    </row>
    <row r="295" spans="1:6">
      <c r="A295" s="24"/>
      <c r="B295" s="3" t="s">
        <v>19</v>
      </c>
      <c r="C295" s="28"/>
      <c r="D295" s="28"/>
      <c r="E295" s="3" t="s">
        <v>347</v>
      </c>
      <c r="F295" s="21">
        <v>550</v>
      </c>
    </row>
    <row r="296" spans="1:6">
      <c r="A296" s="24"/>
      <c r="B296" s="3" t="s">
        <v>22</v>
      </c>
      <c r="C296" s="28"/>
      <c r="D296" s="28"/>
      <c r="E296" s="3" t="s">
        <v>347</v>
      </c>
      <c r="F296" s="21">
        <v>220</v>
      </c>
    </row>
    <row r="297" spans="1:6">
      <c r="A297" s="24"/>
      <c r="B297" s="3" t="s">
        <v>23</v>
      </c>
      <c r="C297" s="28"/>
      <c r="D297" s="28"/>
      <c r="E297" s="3" t="s">
        <v>347</v>
      </c>
      <c r="F297" s="21">
        <v>110</v>
      </c>
    </row>
    <row r="298" spans="1:6">
      <c r="A298" s="24"/>
      <c r="B298" s="3" t="s">
        <v>134</v>
      </c>
      <c r="C298" s="28"/>
      <c r="D298" s="28"/>
      <c r="E298" s="3" t="s">
        <v>347</v>
      </c>
      <c r="F298" s="21">
        <v>220</v>
      </c>
    </row>
    <row r="299" spans="1:6">
      <c r="A299" s="24"/>
      <c r="B299" s="3" t="s">
        <v>54</v>
      </c>
      <c r="C299" s="28"/>
      <c r="D299" s="28"/>
      <c r="E299" s="3" t="s">
        <v>347</v>
      </c>
      <c r="F299" s="21">
        <v>110</v>
      </c>
    </row>
    <row r="300" spans="1:6">
      <c r="A300" s="24"/>
      <c r="B300" s="3" t="s">
        <v>92</v>
      </c>
      <c r="C300" s="28"/>
      <c r="D300" s="28"/>
      <c r="E300" s="3" t="s">
        <v>347</v>
      </c>
      <c r="F300" s="21">
        <v>220</v>
      </c>
    </row>
    <row r="301" spans="1:6">
      <c r="A301" s="24"/>
      <c r="B301" s="3" t="s">
        <v>56</v>
      </c>
      <c r="C301" s="28"/>
      <c r="D301" s="28"/>
      <c r="E301" s="3" t="s">
        <v>347</v>
      </c>
      <c r="F301" s="21">
        <v>220</v>
      </c>
    </row>
    <row r="302" spans="1:6">
      <c r="A302" s="24"/>
      <c r="B302" s="3" t="s">
        <v>25</v>
      </c>
      <c r="C302" s="28"/>
      <c r="D302" s="28"/>
      <c r="E302" s="3" t="s">
        <v>347</v>
      </c>
      <c r="F302" s="21">
        <v>220</v>
      </c>
    </row>
    <row r="303" spans="1:6">
      <c r="A303" s="24"/>
      <c r="B303" s="3" t="s">
        <v>24</v>
      </c>
      <c r="C303" s="28"/>
      <c r="D303" s="28"/>
      <c r="E303" s="3" t="s">
        <v>347</v>
      </c>
      <c r="F303" s="21">
        <v>330</v>
      </c>
    </row>
    <row r="304" spans="1:6">
      <c r="A304" s="24"/>
      <c r="B304" s="3" t="s">
        <v>26</v>
      </c>
      <c r="C304" s="28"/>
      <c r="D304" s="28"/>
      <c r="E304" s="3" t="s">
        <v>347</v>
      </c>
      <c r="F304" s="21">
        <v>440</v>
      </c>
    </row>
    <row r="305" spans="1:6">
      <c r="A305" s="24"/>
      <c r="B305" s="3" t="s">
        <v>27</v>
      </c>
      <c r="C305" s="28"/>
      <c r="D305" s="29"/>
      <c r="E305" s="3" t="s">
        <v>347</v>
      </c>
      <c r="F305" s="21">
        <v>660</v>
      </c>
    </row>
    <row r="306" spans="1:6" ht="18.75" customHeight="1">
      <c r="A306" s="24"/>
      <c r="B306" s="3" t="s">
        <v>30</v>
      </c>
      <c r="C306" s="28"/>
      <c r="D306" s="3" t="s">
        <v>348</v>
      </c>
      <c r="E306" s="3" t="s">
        <v>349</v>
      </c>
      <c r="F306" s="21">
        <v>4741</v>
      </c>
    </row>
    <row r="307" spans="1:6" ht="37.5">
      <c r="A307" s="24"/>
      <c r="B307" s="3" t="s">
        <v>30</v>
      </c>
      <c r="C307" s="28"/>
      <c r="D307" s="3" t="s">
        <v>350</v>
      </c>
      <c r="E307" s="3" t="s">
        <v>351</v>
      </c>
      <c r="F307" s="21">
        <v>121</v>
      </c>
    </row>
    <row r="308" spans="1:6" ht="37.5">
      <c r="A308" s="24"/>
      <c r="B308" s="3" t="s">
        <v>30</v>
      </c>
      <c r="C308" s="28"/>
      <c r="D308" s="3" t="s">
        <v>352</v>
      </c>
      <c r="E308" s="3" t="s">
        <v>353</v>
      </c>
      <c r="F308" s="21">
        <v>440</v>
      </c>
    </row>
    <row r="309" spans="1:6">
      <c r="A309" s="24"/>
      <c r="B309" s="3" t="s">
        <v>35</v>
      </c>
      <c r="C309" s="28"/>
      <c r="D309" s="27" t="s">
        <v>354</v>
      </c>
      <c r="E309" s="3" t="s">
        <v>355</v>
      </c>
      <c r="F309" s="21">
        <v>482</v>
      </c>
    </row>
    <row r="310" spans="1:6">
      <c r="A310" s="24"/>
      <c r="B310" s="3" t="s">
        <v>14</v>
      </c>
      <c r="C310" s="28"/>
      <c r="D310" s="28"/>
      <c r="E310" s="3" t="s">
        <v>355</v>
      </c>
      <c r="F310" s="21">
        <v>482</v>
      </c>
    </row>
    <row r="311" spans="1:6">
      <c r="A311" s="24"/>
      <c r="B311" s="3" t="s">
        <v>458</v>
      </c>
      <c r="C311" s="28"/>
      <c r="D311" s="28"/>
      <c r="E311" s="3" t="s">
        <v>355</v>
      </c>
      <c r="F311" s="21">
        <v>482</v>
      </c>
    </row>
    <row r="312" spans="1:6" ht="18.75" customHeight="1">
      <c r="A312" s="24"/>
      <c r="B312" s="3" t="s">
        <v>16</v>
      </c>
      <c r="C312" s="28"/>
      <c r="D312" s="28"/>
      <c r="E312" s="3" t="s">
        <v>355</v>
      </c>
      <c r="F312" s="21">
        <v>482</v>
      </c>
    </row>
    <row r="313" spans="1:6">
      <c r="A313" s="24"/>
      <c r="B313" s="3" t="s">
        <v>19</v>
      </c>
      <c r="C313" s="28"/>
      <c r="D313" s="28"/>
      <c r="E313" s="3" t="s">
        <v>355</v>
      </c>
      <c r="F313" s="21">
        <v>482</v>
      </c>
    </row>
    <row r="314" spans="1:6">
      <c r="A314" s="24"/>
      <c r="B314" s="3" t="s">
        <v>22</v>
      </c>
      <c r="C314" s="28"/>
      <c r="D314" s="28"/>
      <c r="E314" s="3" t="s">
        <v>355</v>
      </c>
      <c r="F314" s="21">
        <v>964</v>
      </c>
    </row>
    <row r="315" spans="1:6">
      <c r="A315" s="24"/>
      <c r="B315" s="3" t="s">
        <v>134</v>
      </c>
      <c r="C315" s="28"/>
      <c r="D315" s="28"/>
      <c r="E315" s="3" t="s">
        <v>355</v>
      </c>
      <c r="F315" s="21">
        <v>1456</v>
      </c>
    </row>
    <row r="316" spans="1:6">
      <c r="A316" s="24"/>
      <c r="B316" s="3" t="s">
        <v>24</v>
      </c>
      <c r="C316" s="28"/>
      <c r="D316" s="29"/>
      <c r="E316" s="3" t="s">
        <v>355</v>
      </c>
      <c r="F316" s="21">
        <v>482</v>
      </c>
    </row>
    <row r="317" spans="1:6" ht="37.5">
      <c r="A317" s="24"/>
      <c r="B317" s="3" t="s">
        <v>30</v>
      </c>
      <c r="C317" s="28"/>
      <c r="D317" s="3" t="s">
        <v>356</v>
      </c>
      <c r="E317" s="3" t="s">
        <v>357</v>
      </c>
      <c r="F317" s="21">
        <v>82.5</v>
      </c>
    </row>
    <row r="318" spans="1:6" ht="37.5">
      <c r="A318" s="24"/>
      <c r="B318" s="3" t="s">
        <v>30</v>
      </c>
      <c r="C318" s="28"/>
      <c r="D318" s="3" t="s">
        <v>358</v>
      </c>
      <c r="E318" s="3" t="s">
        <v>359</v>
      </c>
      <c r="F318" s="21">
        <v>220</v>
      </c>
    </row>
    <row r="319" spans="1:6" ht="37.5">
      <c r="A319" s="24"/>
      <c r="B319" s="3" t="s">
        <v>30</v>
      </c>
      <c r="C319" s="28"/>
      <c r="D319" s="3" t="s">
        <v>360</v>
      </c>
      <c r="E319" s="3" t="s">
        <v>361</v>
      </c>
      <c r="F319" s="21">
        <v>110</v>
      </c>
    </row>
    <row r="320" spans="1:6">
      <c r="A320" s="24"/>
      <c r="B320" s="3" t="s">
        <v>134</v>
      </c>
      <c r="C320" s="28"/>
      <c r="D320" s="3" t="s">
        <v>642</v>
      </c>
      <c r="E320" s="3" t="s">
        <v>643</v>
      </c>
      <c r="F320" s="21">
        <v>2750</v>
      </c>
    </row>
    <row r="321" spans="1:6">
      <c r="A321" s="25"/>
      <c r="B321" s="3" t="s">
        <v>25</v>
      </c>
      <c r="C321" s="29"/>
      <c r="D321" s="3" t="s">
        <v>644</v>
      </c>
      <c r="E321" s="3" t="s">
        <v>645</v>
      </c>
      <c r="F321" s="21">
        <v>1100</v>
      </c>
    </row>
    <row r="322" spans="1:6" s="15" customFormat="1">
      <c r="A322" s="13"/>
      <c r="B322" s="14"/>
      <c r="C322" s="14"/>
      <c r="D322" s="14" t="s">
        <v>382</v>
      </c>
      <c r="E322" s="13"/>
      <c r="F322" s="17">
        <f>SUM(F287:F321)</f>
        <v>27763</v>
      </c>
    </row>
    <row r="323" spans="1:6" ht="56.25" customHeight="1">
      <c r="A323" s="23" t="s">
        <v>397</v>
      </c>
      <c r="B323" s="3" t="s">
        <v>30</v>
      </c>
      <c r="C323" s="27" t="s">
        <v>647</v>
      </c>
      <c r="D323" s="3" t="s">
        <v>362</v>
      </c>
      <c r="E323" s="3" t="s">
        <v>363</v>
      </c>
      <c r="F323" s="19">
        <v>55</v>
      </c>
    </row>
    <row r="324" spans="1:6" ht="55.5" customHeight="1">
      <c r="A324" s="24"/>
      <c r="B324" s="3" t="s">
        <v>30</v>
      </c>
      <c r="C324" s="29"/>
      <c r="D324" s="3" t="s">
        <v>364</v>
      </c>
      <c r="E324" s="3" t="s">
        <v>365</v>
      </c>
      <c r="F324" s="19">
        <v>9</v>
      </c>
    </row>
    <row r="325" spans="1:6" s="15" customFormat="1">
      <c r="A325" s="13"/>
      <c r="B325" s="14"/>
      <c r="C325" s="14"/>
      <c r="D325" s="14" t="s">
        <v>382</v>
      </c>
      <c r="E325" s="13"/>
      <c r="F325" s="17">
        <f>SUM(F323:F324)</f>
        <v>64</v>
      </c>
    </row>
    <row r="326" spans="1:6" ht="37.5">
      <c r="A326" s="23" t="s">
        <v>398</v>
      </c>
      <c r="B326" s="3" t="s">
        <v>30</v>
      </c>
      <c r="C326" s="27" t="s">
        <v>647</v>
      </c>
      <c r="D326" s="3" t="s">
        <v>366</v>
      </c>
      <c r="E326" s="3" t="s">
        <v>367</v>
      </c>
      <c r="F326" s="19">
        <v>700</v>
      </c>
    </row>
    <row r="327" spans="1:6">
      <c r="A327" s="24"/>
      <c r="B327" s="3" t="s">
        <v>30</v>
      </c>
      <c r="C327" s="28"/>
      <c r="D327" s="3" t="s">
        <v>368</v>
      </c>
      <c r="E327" s="3" t="s">
        <v>369</v>
      </c>
      <c r="F327" s="19">
        <v>100</v>
      </c>
    </row>
    <row r="328" spans="1:6">
      <c r="A328" s="24"/>
      <c r="B328" s="3" t="s">
        <v>30</v>
      </c>
      <c r="C328" s="28"/>
      <c r="D328" s="3" t="s">
        <v>370</v>
      </c>
      <c r="E328" s="3" t="s">
        <v>371</v>
      </c>
      <c r="F328" s="19">
        <v>130</v>
      </c>
    </row>
    <row r="329" spans="1:6">
      <c r="A329" s="24"/>
      <c r="B329" s="3" t="s">
        <v>30</v>
      </c>
      <c r="C329" s="28"/>
      <c r="D329" s="3" t="s">
        <v>372</v>
      </c>
      <c r="E329" s="3" t="s">
        <v>373</v>
      </c>
      <c r="F329" s="19">
        <v>400</v>
      </c>
    </row>
    <row r="330" spans="1:6">
      <c r="A330" s="24"/>
      <c r="B330" s="3" t="s">
        <v>30</v>
      </c>
      <c r="C330" s="28"/>
      <c r="D330" s="3" t="s">
        <v>374</v>
      </c>
      <c r="E330" s="3" t="s">
        <v>375</v>
      </c>
      <c r="F330" s="19">
        <v>655</v>
      </c>
    </row>
    <row r="331" spans="1:6" ht="26.25" customHeight="1">
      <c r="A331" s="24"/>
      <c r="B331" s="3" t="s">
        <v>30</v>
      </c>
      <c r="C331" s="28"/>
      <c r="D331" s="3" t="s">
        <v>376</v>
      </c>
      <c r="E331" s="3" t="s">
        <v>377</v>
      </c>
      <c r="F331" s="19">
        <v>1915</v>
      </c>
    </row>
    <row r="332" spans="1:6">
      <c r="A332" s="24"/>
      <c r="B332" s="3" t="s">
        <v>30</v>
      </c>
      <c r="C332" s="28"/>
      <c r="D332" s="3" t="s">
        <v>378</v>
      </c>
      <c r="E332" s="3" t="s">
        <v>379</v>
      </c>
      <c r="F332" s="19">
        <v>100</v>
      </c>
    </row>
    <row r="333" spans="1:6" ht="37.5">
      <c r="A333" s="25"/>
      <c r="B333" s="3" t="s">
        <v>30</v>
      </c>
      <c r="C333" s="29"/>
      <c r="D333" s="3" t="s">
        <v>646</v>
      </c>
      <c r="E333" s="3" t="s">
        <v>380</v>
      </c>
      <c r="F333" s="19">
        <v>100</v>
      </c>
    </row>
    <row r="334" spans="1:6" s="15" customFormat="1">
      <c r="A334" s="14"/>
      <c r="B334" s="2"/>
      <c r="C334" s="2"/>
      <c r="D334" s="14" t="s">
        <v>382</v>
      </c>
      <c r="E334" s="16"/>
      <c r="F334" s="17">
        <f>SUM(F326:F333)</f>
        <v>4100</v>
      </c>
    </row>
    <row r="335" spans="1:6" s="15" customFormat="1">
      <c r="A335" s="13"/>
      <c r="B335" s="14"/>
      <c r="C335" s="14"/>
      <c r="D335" s="14" t="s">
        <v>383</v>
      </c>
      <c r="E335" s="13"/>
      <c r="F335" s="17">
        <f>F334+F325+F322+F286+F283+F281+F274+F277+F268+F252+F163+F130+F118+F108+F52+F54+F18+F98</f>
        <v>1516274.3</v>
      </c>
    </row>
    <row r="336" spans="1:6">
      <c r="A336" s="9"/>
      <c r="D336" s="10"/>
      <c r="E336" s="11"/>
    </row>
    <row r="337" spans="1:5">
      <c r="A337" s="9"/>
      <c r="D337" s="10"/>
      <c r="E337" s="11"/>
    </row>
    <row r="338" spans="1:5" ht="15.75" customHeight="1">
      <c r="A338" s="9"/>
      <c r="D338" s="12"/>
      <c r="E338" s="12"/>
    </row>
    <row r="339" spans="1:5" ht="15.75" customHeight="1">
      <c r="A339" s="9"/>
      <c r="D339" s="12"/>
      <c r="E339" s="12"/>
    </row>
    <row r="340" spans="1:5" ht="15.75" customHeight="1">
      <c r="A340" s="9"/>
      <c r="D340" s="12"/>
      <c r="E340" s="12"/>
    </row>
    <row r="341" spans="1:5" ht="15.75" customHeight="1">
      <c r="A341" s="9"/>
      <c r="D341" s="12"/>
      <c r="E341" s="12"/>
    </row>
    <row r="342" spans="1:5" ht="15.75" customHeight="1">
      <c r="A342" s="9"/>
      <c r="D342" s="12"/>
      <c r="E342" s="12"/>
    </row>
    <row r="343" spans="1:5" ht="15.75" customHeight="1">
      <c r="A343" s="9"/>
      <c r="D343" s="12"/>
      <c r="E343" s="12"/>
    </row>
    <row r="344" spans="1:5" ht="15.75" customHeight="1">
      <c r="A344" s="9"/>
      <c r="D344" s="12"/>
      <c r="E344" s="12"/>
    </row>
    <row r="345" spans="1:5" ht="15.75" customHeight="1">
      <c r="A345" s="9"/>
      <c r="D345" s="12"/>
      <c r="E345" s="12"/>
    </row>
    <row r="346" spans="1:5" ht="15.75" customHeight="1">
      <c r="A346" s="9"/>
      <c r="D346" s="12"/>
      <c r="E346" s="12"/>
    </row>
    <row r="347" spans="1:5" ht="15.75" customHeight="1">
      <c r="A347" s="9"/>
      <c r="D347" s="12"/>
      <c r="E347" s="12"/>
    </row>
    <row r="348" spans="1:5" ht="15.75" customHeight="1">
      <c r="A348" s="9"/>
      <c r="D348" s="12"/>
      <c r="E348" s="12"/>
    </row>
    <row r="349" spans="1:5" ht="15.75" customHeight="1">
      <c r="A349" s="9"/>
      <c r="D349" s="12"/>
      <c r="E349" s="12"/>
    </row>
    <row r="350" spans="1:5" ht="15.75" customHeight="1">
      <c r="A350" s="9"/>
      <c r="D350" s="12"/>
      <c r="E350" s="12"/>
    </row>
    <row r="351" spans="1:5" ht="15.75" customHeight="1">
      <c r="A351" s="9"/>
      <c r="D351" s="12"/>
      <c r="E351" s="12"/>
    </row>
    <row r="352" spans="1:5" ht="15.75" customHeight="1">
      <c r="A352" s="9"/>
      <c r="D352" s="12"/>
      <c r="E352" s="12"/>
    </row>
    <row r="353" spans="1:5" ht="15.75" customHeight="1">
      <c r="A353" s="9"/>
      <c r="D353" s="12"/>
      <c r="E353" s="12"/>
    </row>
    <row r="354" spans="1:5" ht="15.75" customHeight="1">
      <c r="A354" s="9"/>
      <c r="D354" s="12"/>
      <c r="E354" s="12"/>
    </row>
    <row r="355" spans="1:5" ht="15.75" customHeight="1">
      <c r="A355" s="9"/>
      <c r="D355" s="12"/>
      <c r="E355" s="12"/>
    </row>
    <row r="356" spans="1:5" ht="15.75" customHeight="1">
      <c r="A356" s="9"/>
      <c r="D356" s="12"/>
      <c r="E356" s="12"/>
    </row>
    <row r="357" spans="1:5" ht="15.75" customHeight="1">
      <c r="A357" s="9"/>
      <c r="D357" s="12"/>
      <c r="E357" s="12"/>
    </row>
    <row r="358" spans="1:5" ht="15.75" customHeight="1">
      <c r="A358" s="9"/>
      <c r="D358" s="12"/>
      <c r="E358" s="12"/>
    </row>
    <row r="359" spans="1:5" ht="15.75" customHeight="1">
      <c r="A359" s="9"/>
      <c r="D359" s="12"/>
      <c r="E359" s="12"/>
    </row>
    <row r="360" spans="1:5" ht="15.75" customHeight="1">
      <c r="A360" s="9"/>
      <c r="D360" s="12"/>
      <c r="E360" s="12"/>
    </row>
    <row r="361" spans="1:5" ht="15.75" customHeight="1">
      <c r="A361" s="9"/>
      <c r="D361" s="12"/>
      <c r="E361" s="12"/>
    </row>
    <row r="362" spans="1:5" ht="15.75" customHeight="1">
      <c r="A362" s="9"/>
      <c r="D362" s="12"/>
      <c r="E362" s="12"/>
    </row>
    <row r="363" spans="1:5" ht="15.75" customHeight="1">
      <c r="A363" s="9"/>
      <c r="D363" s="12"/>
      <c r="E363" s="12"/>
    </row>
    <row r="364" spans="1:5" ht="15.75" customHeight="1">
      <c r="A364" s="9"/>
      <c r="D364" s="12"/>
      <c r="E364" s="12"/>
    </row>
    <row r="365" spans="1:5" ht="15.75" customHeight="1">
      <c r="A365" s="9"/>
      <c r="D365" s="12"/>
      <c r="E365" s="12"/>
    </row>
    <row r="366" spans="1:5" ht="15.75" customHeight="1">
      <c r="A366" s="9"/>
      <c r="D366" s="12"/>
      <c r="E366" s="12"/>
    </row>
    <row r="367" spans="1:5" ht="15.75" customHeight="1">
      <c r="A367" s="9"/>
      <c r="D367" s="12"/>
      <c r="E367" s="12"/>
    </row>
    <row r="368" spans="1:5" ht="15.75" customHeight="1">
      <c r="A368" s="9"/>
      <c r="D368" s="12"/>
      <c r="E368" s="12"/>
    </row>
    <row r="369" spans="1:5" ht="15.75" customHeight="1">
      <c r="A369" s="9"/>
      <c r="D369" s="12"/>
      <c r="E369" s="12"/>
    </row>
    <row r="370" spans="1:5" ht="15.75" customHeight="1">
      <c r="A370" s="9"/>
      <c r="D370" s="12"/>
      <c r="E370" s="12"/>
    </row>
    <row r="371" spans="1:5" ht="15.75" customHeight="1">
      <c r="A371" s="9"/>
      <c r="D371" s="12"/>
      <c r="E371" s="12"/>
    </row>
    <row r="372" spans="1:5" ht="15.75" customHeight="1">
      <c r="A372" s="9"/>
      <c r="D372" s="12"/>
      <c r="E372" s="12"/>
    </row>
    <row r="373" spans="1:5" ht="15.75" customHeight="1">
      <c r="A373" s="9"/>
      <c r="D373" s="12"/>
      <c r="E373" s="12"/>
    </row>
    <row r="374" spans="1:5" ht="15.75" customHeight="1">
      <c r="A374" s="9"/>
      <c r="D374" s="12"/>
      <c r="E374" s="12"/>
    </row>
    <row r="375" spans="1:5" ht="15.75" customHeight="1">
      <c r="A375" s="9"/>
      <c r="D375" s="12"/>
      <c r="E375" s="12"/>
    </row>
    <row r="376" spans="1:5" ht="15.75" customHeight="1">
      <c r="A376" s="9"/>
      <c r="D376" s="12"/>
      <c r="E376" s="12"/>
    </row>
    <row r="377" spans="1:5" ht="15.75" customHeight="1">
      <c r="A377" s="9"/>
      <c r="D377" s="12"/>
      <c r="E377" s="12"/>
    </row>
    <row r="378" spans="1:5" ht="15.75" customHeight="1">
      <c r="A378" s="9"/>
      <c r="D378" s="12"/>
      <c r="E378" s="12"/>
    </row>
    <row r="379" spans="1:5" ht="15.75" customHeight="1">
      <c r="A379" s="9"/>
      <c r="D379" s="12"/>
      <c r="E379" s="12"/>
    </row>
    <row r="380" spans="1:5" ht="15.75" customHeight="1">
      <c r="A380" s="9"/>
      <c r="D380" s="12"/>
      <c r="E380" s="12"/>
    </row>
    <row r="381" spans="1:5" ht="15.75" customHeight="1">
      <c r="A381" s="9"/>
      <c r="D381" s="12"/>
      <c r="E381" s="12"/>
    </row>
    <row r="382" spans="1:5" ht="15.75" customHeight="1">
      <c r="A382" s="9"/>
      <c r="D382" s="12"/>
      <c r="E382" s="12"/>
    </row>
    <row r="383" spans="1:5" ht="15.75" customHeight="1">
      <c r="A383" s="9"/>
      <c r="D383" s="12"/>
      <c r="E383" s="12"/>
    </row>
    <row r="384" spans="1:5" ht="15.75" customHeight="1">
      <c r="A384" s="9"/>
      <c r="D384" s="12"/>
      <c r="E384" s="12"/>
    </row>
    <row r="385" spans="1:5" ht="15.75" customHeight="1">
      <c r="A385" s="9"/>
      <c r="D385" s="12"/>
      <c r="E385" s="12"/>
    </row>
    <row r="386" spans="1:5" ht="15.75" customHeight="1">
      <c r="A386" s="9"/>
      <c r="D386" s="12"/>
      <c r="E386" s="12"/>
    </row>
    <row r="387" spans="1:5" ht="15.75" customHeight="1">
      <c r="A387" s="9"/>
      <c r="D387" s="12"/>
      <c r="E387" s="12"/>
    </row>
    <row r="388" spans="1:5" ht="15.75" customHeight="1">
      <c r="A388" s="9"/>
      <c r="D388" s="12"/>
      <c r="E388" s="12"/>
    </row>
    <row r="389" spans="1:5" ht="15.75" customHeight="1">
      <c r="A389" s="9"/>
      <c r="D389" s="12"/>
      <c r="E389" s="12"/>
    </row>
    <row r="390" spans="1:5" ht="15.75" customHeight="1">
      <c r="A390" s="9"/>
      <c r="D390" s="12"/>
      <c r="E390" s="12"/>
    </row>
    <row r="391" spans="1:5" ht="15.75" customHeight="1">
      <c r="A391" s="9"/>
      <c r="D391" s="12"/>
      <c r="E391" s="12"/>
    </row>
    <row r="392" spans="1:5" ht="15.75" customHeight="1">
      <c r="A392" s="9"/>
      <c r="D392" s="12"/>
      <c r="E392" s="12"/>
    </row>
    <row r="393" spans="1:5" ht="15.75" customHeight="1">
      <c r="A393" s="9"/>
      <c r="D393" s="12"/>
      <c r="E393" s="12"/>
    </row>
    <row r="394" spans="1:5" ht="15.75" customHeight="1">
      <c r="A394" s="9"/>
      <c r="D394" s="12"/>
      <c r="E394" s="12"/>
    </row>
    <row r="395" spans="1:5" ht="15.75" customHeight="1">
      <c r="A395" s="9"/>
      <c r="D395" s="12"/>
      <c r="E395" s="12"/>
    </row>
    <row r="396" spans="1:5" ht="15.75" customHeight="1">
      <c r="A396" s="9"/>
      <c r="D396" s="12"/>
      <c r="E396" s="12"/>
    </row>
    <row r="397" spans="1:5" ht="15.75" customHeight="1">
      <c r="A397" s="9"/>
      <c r="D397" s="12"/>
      <c r="E397" s="12"/>
    </row>
    <row r="398" spans="1:5" ht="15.75" customHeight="1">
      <c r="A398" s="9"/>
      <c r="D398" s="12"/>
      <c r="E398" s="12"/>
    </row>
    <row r="399" spans="1:5" ht="15.75" customHeight="1">
      <c r="A399" s="9"/>
      <c r="D399" s="12"/>
      <c r="E399" s="12"/>
    </row>
    <row r="400" spans="1:5" ht="15.75" customHeight="1">
      <c r="A400" s="9"/>
      <c r="D400" s="12"/>
      <c r="E400" s="12"/>
    </row>
    <row r="401" spans="1:5" ht="15.75" customHeight="1">
      <c r="A401" s="9"/>
      <c r="D401" s="12"/>
      <c r="E401" s="12"/>
    </row>
    <row r="402" spans="1:5" ht="15.75" customHeight="1">
      <c r="A402" s="9"/>
      <c r="D402" s="12"/>
      <c r="E402" s="12"/>
    </row>
    <row r="403" spans="1:5" ht="15.75" customHeight="1">
      <c r="A403" s="9"/>
      <c r="D403" s="12"/>
      <c r="E403" s="12"/>
    </row>
    <row r="404" spans="1:5" ht="15.75" customHeight="1">
      <c r="A404" s="9"/>
      <c r="D404" s="12"/>
      <c r="E404" s="12"/>
    </row>
    <row r="405" spans="1:5" ht="15.75" customHeight="1">
      <c r="A405" s="9"/>
      <c r="D405" s="12"/>
      <c r="E405" s="12"/>
    </row>
    <row r="406" spans="1:5" ht="15.75" customHeight="1">
      <c r="A406" s="9"/>
      <c r="D406" s="12"/>
      <c r="E406" s="12"/>
    </row>
    <row r="407" spans="1:5" ht="15.75" customHeight="1">
      <c r="A407" s="9"/>
      <c r="D407" s="12"/>
      <c r="E407" s="12"/>
    </row>
    <row r="408" spans="1:5" ht="15.75" customHeight="1">
      <c r="A408" s="9"/>
      <c r="D408" s="12"/>
      <c r="E408" s="12"/>
    </row>
    <row r="409" spans="1:5" ht="15.75" customHeight="1">
      <c r="A409" s="9"/>
      <c r="D409" s="12"/>
      <c r="E409" s="12"/>
    </row>
    <row r="410" spans="1:5" ht="15.75" customHeight="1">
      <c r="A410" s="9"/>
      <c r="D410" s="12"/>
      <c r="E410" s="12"/>
    </row>
    <row r="411" spans="1:5" ht="15.75" customHeight="1">
      <c r="A411" s="9"/>
      <c r="D411" s="12"/>
      <c r="E411" s="12"/>
    </row>
    <row r="412" spans="1:5" ht="15.75" customHeight="1">
      <c r="A412" s="9"/>
      <c r="D412" s="12"/>
      <c r="E412" s="12"/>
    </row>
    <row r="413" spans="1:5" ht="15.75" customHeight="1">
      <c r="A413" s="9"/>
      <c r="D413" s="12"/>
      <c r="E413" s="12"/>
    </row>
    <row r="414" spans="1:5" ht="15.75" customHeight="1">
      <c r="A414" s="9"/>
      <c r="D414" s="12"/>
      <c r="E414" s="12"/>
    </row>
    <row r="415" spans="1:5" ht="15.75" customHeight="1">
      <c r="A415" s="9"/>
      <c r="D415" s="12"/>
      <c r="E415" s="12"/>
    </row>
    <row r="416" spans="1:5" ht="15.75" customHeight="1">
      <c r="A416" s="9"/>
      <c r="D416" s="12"/>
      <c r="E416" s="12"/>
    </row>
    <row r="417" spans="1:5" ht="15.75" customHeight="1">
      <c r="A417" s="9"/>
      <c r="D417" s="12"/>
      <c r="E417" s="12"/>
    </row>
    <row r="418" spans="1:5" ht="15.75" customHeight="1">
      <c r="A418" s="9"/>
      <c r="D418" s="12"/>
      <c r="E418" s="12"/>
    </row>
    <row r="419" spans="1:5" ht="15.75" customHeight="1">
      <c r="A419" s="9"/>
      <c r="D419" s="12"/>
      <c r="E419" s="12"/>
    </row>
    <row r="420" spans="1:5" ht="15.75" customHeight="1">
      <c r="A420" s="9"/>
      <c r="D420" s="12"/>
      <c r="E420" s="12"/>
    </row>
    <row r="421" spans="1:5" ht="15.75" customHeight="1">
      <c r="A421" s="9"/>
      <c r="D421" s="12"/>
      <c r="E421" s="12"/>
    </row>
    <row r="422" spans="1:5" ht="15.75" customHeight="1">
      <c r="A422" s="9"/>
      <c r="D422" s="12"/>
      <c r="E422" s="12"/>
    </row>
    <row r="423" spans="1:5" ht="15.75" customHeight="1">
      <c r="A423" s="9"/>
      <c r="D423" s="12"/>
      <c r="E423" s="12"/>
    </row>
    <row r="424" spans="1:5" ht="15.75" customHeight="1">
      <c r="A424" s="9"/>
      <c r="D424" s="12"/>
      <c r="E424" s="12"/>
    </row>
    <row r="425" spans="1:5" ht="15.75" customHeight="1">
      <c r="A425" s="9"/>
      <c r="D425" s="12"/>
      <c r="E425" s="12"/>
    </row>
    <row r="426" spans="1:5" ht="15.75" customHeight="1">
      <c r="A426" s="9"/>
      <c r="D426" s="12"/>
      <c r="E426" s="12"/>
    </row>
    <row r="427" spans="1:5" ht="15.75" customHeight="1">
      <c r="A427" s="9"/>
      <c r="D427" s="12"/>
      <c r="E427" s="12"/>
    </row>
    <row r="428" spans="1:5" ht="15.75" customHeight="1">
      <c r="A428" s="9"/>
      <c r="D428" s="12"/>
      <c r="E428" s="12"/>
    </row>
    <row r="429" spans="1:5" ht="15.75" customHeight="1">
      <c r="A429" s="9"/>
      <c r="D429" s="12"/>
      <c r="E429" s="12"/>
    </row>
    <row r="430" spans="1:5" ht="15.75" customHeight="1">
      <c r="A430" s="9"/>
      <c r="D430" s="12"/>
      <c r="E430" s="12"/>
    </row>
    <row r="431" spans="1:5" ht="15.75" customHeight="1">
      <c r="A431" s="9"/>
      <c r="D431" s="12"/>
      <c r="E431" s="12"/>
    </row>
    <row r="432" spans="1:5" ht="15.75" customHeight="1">
      <c r="A432" s="9"/>
      <c r="D432" s="12"/>
      <c r="E432" s="12"/>
    </row>
    <row r="433" spans="1:5" ht="15.75" customHeight="1">
      <c r="A433" s="9"/>
      <c r="D433" s="12"/>
      <c r="E433" s="12"/>
    </row>
    <row r="434" spans="1:5" ht="15.75" customHeight="1">
      <c r="A434" s="9"/>
      <c r="D434" s="12"/>
      <c r="E434" s="12"/>
    </row>
    <row r="435" spans="1:5" ht="15.75" customHeight="1">
      <c r="A435" s="9"/>
      <c r="D435" s="12"/>
      <c r="E435" s="12"/>
    </row>
    <row r="436" spans="1:5" ht="15.75" customHeight="1">
      <c r="A436" s="9"/>
      <c r="D436" s="12"/>
      <c r="E436" s="12"/>
    </row>
    <row r="437" spans="1:5" ht="15.75" customHeight="1">
      <c r="A437" s="9"/>
      <c r="D437" s="12"/>
      <c r="E437" s="12"/>
    </row>
    <row r="438" spans="1:5" ht="15.75" customHeight="1">
      <c r="A438" s="9"/>
      <c r="D438" s="12"/>
      <c r="E438" s="12"/>
    </row>
    <row r="439" spans="1:5" ht="15.75" customHeight="1">
      <c r="A439" s="9"/>
      <c r="D439" s="12"/>
      <c r="E439" s="12"/>
    </row>
    <row r="440" spans="1:5" ht="15.75" customHeight="1">
      <c r="A440" s="9"/>
      <c r="D440" s="12"/>
      <c r="E440" s="12"/>
    </row>
    <row r="441" spans="1:5" ht="15.75" customHeight="1">
      <c r="A441" s="9"/>
      <c r="D441" s="12"/>
      <c r="E441" s="12"/>
    </row>
    <row r="442" spans="1:5" ht="15.75" customHeight="1">
      <c r="A442" s="9"/>
      <c r="D442" s="12"/>
      <c r="E442" s="12"/>
    </row>
    <row r="443" spans="1:5" ht="15.75" customHeight="1">
      <c r="A443" s="9"/>
      <c r="D443" s="12"/>
      <c r="E443" s="12"/>
    </row>
    <row r="444" spans="1:5" ht="15.75" customHeight="1">
      <c r="A444" s="9"/>
      <c r="D444" s="12"/>
      <c r="E444" s="12"/>
    </row>
    <row r="445" spans="1:5" ht="15.75" customHeight="1">
      <c r="A445" s="9"/>
      <c r="D445" s="12"/>
      <c r="E445" s="12"/>
    </row>
    <row r="446" spans="1:5" ht="15.75" customHeight="1">
      <c r="A446" s="9"/>
      <c r="D446" s="12"/>
      <c r="E446" s="12"/>
    </row>
    <row r="447" spans="1:5" ht="15.75" customHeight="1">
      <c r="A447" s="9"/>
      <c r="D447" s="12"/>
      <c r="E447" s="12"/>
    </row>
    <row r="448" spans="1:5" ht="15.75" customHeight="1">
      <c r="A448" s="9"/>
      <c r="D448" s="12"/>
      <c r="E448" s="12"/>
    </row>
    <row r="449" spans="1:5" ht="15.75" customHeight="1">
      <c r="A449" s="9"/>
      <c r="D449" s="12"/>
      <c r="E449" s="12"/>
    </row>
    <row r="450" spans="1:5" ht="15.75" customHeight="1">
      <c r="A450" s="9"/>
      <c r="D450" s="12"/>
      <c r="E450" s="12"/>
    </row>
    <row r="451" spans="1:5" ht="15.75" customHeight="1">
      <c r="A451" s="9"/>
      <c r="D451" s="12"/>
      <c r="E451" s="12"/>
    </row>
    <row r="452" spans="1:5" ht="15.75" customHeight="1">
      <c r="A452" s="9"/>
      <c r="D452" s="12"/>
      <c r="E452" s="12"/>
    </row>
    <row r="453" spans="1:5" ht="15.75" customHeight="1">
      <c r="A453" s="9"/>
      <c r="D453" s="12"/>
      <c r="E453" s="12"/>
    </row>
    <row r="454" spans="1:5" ht="15.75" customHeight="1">
      <c r="A454" s="9"/>
      <c r="D454" s="12"/>
      <c r="E454" s="12"/>
    </row>
    <row r="455" spans="1:5" ht="15.75" customHeight="1">
      <c r="A455" s="9"/>
      <c r="D455" s="12"/>
      <c r="E455" s="12"/>
    </row>
    <row r="456" spans="1:5" ht="15.75" customHeight="1">
      <c r="A456" s="9"/>
      <c r="D456" s="12"/>
      <c r="E456" s="12"/>
    </row>
    <row r="457" spans="1:5" ht="15.75" customHeight="1">
      <c r="A457" s="9"/>
      <c r="D457" s="12"/>
      <c r="E457" s="12"/>
    </row>
    <row r="458" spans="1:5" ht="15.75" customHeight="1">
      <c r="A458" s="9"/>
      <c r="D458" s="12"/>
      <c r="E458" s="12"/>
    </row>
    <row r="459" spans="1:5" ht="15.75" customHeight="1">
      <c r="A459" s="9"/>
      <c r="D459" s="12"/>
      <c r="E459" s="12"/>
    </row>
    <row r="460" spans="1:5" ht="15.75" customHeight="1">
      <c r="A460" s="9"/>
      <c r="D460" s="12"/>
      <c r="E460" s="12"/>
    </row>
    <row r="461" spans="1:5" ht="15.75" customHeight="1">
      <c r="A461" s="9"/>
      <c r="D461" s="12"/>
      <c r="E461" s="12"/>
    </row>
    <row r="462" spans="1:5" ht="15.75" customHeight="1">
      <c r="A462" s="9"/>
      <c r="D462" s="12"/>
      <c r="E462" s="12"/>
    </row>
    <row r="463" spans="1:5" ht="15.75" customHeight="1">
      <c r="A463" s="9"/>
      <c r="D463" s="12"/>
      <c r="E463" s="12"/>
    </row>
    <row r="464" spans="1:5" ht="15.75" customHeight="1">
      <c r="A464" s="9"/>
      <c r="D464" s="12"/>
      <c r="E464" s="12"/>
    </row>
    <row r="465" spans="1:5" ht="15.75" customHeight="1">
      <c r="A465" s="9"/>
      <c r="D465" s="12"/>
      <c r="E465" s="12"/>
    </row>
    <row r="466" spans="1:5" ht="15.75" customHeight="1">
      <c r="A466" s="9"/>
      <c r="D466" s="12"/>
      <c r="E466" s="12"/>
    </row>
    <row r="467" spans="1:5" ht="15.75" customHeight="1">
      <c r="A467" s="9"/>
      <c r="D467" s="12"/>
      <c r="E467" s="12"/>
    </row>
    <row r="468" spans="1:5" ht="15.75" customHeight="1">
      <c r="A468" s="9"/>
      <c r="D468" s="12"/>
      <c r="E468" s="12"/>
    </row>
    <row r="469" spans="1:5" ht="15.75" customHeight="1">
      <c r="A469" s="9"/>
      <c r="D469" s="12"/>
      <c r="E469" s="12"/>
    </row>
    <row r="470" spans="1:5" ht="15.75" customHeight="1">
      <c r="A470" s="9"/>
      <c r="D470" s="12"/>
      <c r="E470" s="12"/>
    </row>
    <row r="471" spans="1:5" ht="15.75" customHeight="1">
      <c r="A471" s="9"/>
      <c r="D471" s="12"/>
      <c r="E471" s="12"/>
    </row>
    <row r="472" spans="1:5" ht="15.75" customHeight="1">
      <c r="A472" s="9"/>
      <c r="D472" s="12"/>
      <c r="E472" s="12"/>
    </row>
    <row r="473" spans="1:5" ht="15.75" customHeight="1">
      <c r="A473" s="9"/>
      <c r="D473" s="12"/>
      <c r="E473" s="12"/>
    </row>
    <row r="474" spans="1:5" ht="15.75" customHeight="1">
      <c r="A474" s="9"/>
      <c r="D474" s="12"/>
      <c r="E474" s="12"/>
    </row>
    <row r="475" spans="1:5" ht="15.75" customHeight="1">
      <c r="A475" s="9"/>
      <c r="D475" s="12"/>
      <c r="E475" s="12"/>
    </row>
    <row r="476" spans="1:5" ht="15.75" customHeight="1">
      <c r="A476" s="9"/>
      <c r="D476" s="12"/>
      <c r="E476" s="12"/>
    </row>
    <row r="477" spans="1:5" ht="15.75" customHeight="1">
      <c r="A477" s="9"/>
      <c r="D477" s="12"/>
      <c r="E477" s="12"/>
    </row>
    <row r="478" spans="1:5" ht="15.75" customHeight="1">
      <c r="A478" s="9"/>
      <c r="D478" s="12"/>
      <c r="E478" s="12"/>
    </row>
    <row r="479" spans="1:5" ht="15.75" customHeight="1">
      <c r="A479" s="9"/>
      <c r="D479" s="12"/>
      <c r="E479" s="12"/>
    </row>
    <row r="480" spans="1:5" ht="15.75" customHeight="1">
      <c r="A480" s="9"/>
      <c r="D480" s="12"/>
      <c r="E480" s="12"/>
    </row>
    <row r="481" spans="1:5" ht="15.75" customHeight="1">
      <c r="A481" s="9"/>
      <c r="D481" s="12"/>
      <c r="E481" s="12"/>
    </row>
    <row r="482" spans="1:5" ht="15.75" customHeight="1">
      <c r="A482" s="9"/>
      <c r="D482" s="12"/>
      <c r="E482" s="12"/>
    </row>
    <row r="483" spans="1:5" ht="15.75" customHeight="1">
      <c r="A483" s="9"/>
      <c r="D483" s="12"/>
      <c r="E483" s="12"/>
    </row>
    <row r="484" spans="1:5" ht="15.75" customHeight="1">
      <c r="A484" s="9"/>
      <c r="D484" s="12"/>
      <c r="E484" s="12"/>
    </row>
    <row r="485" spans="1:5" ht="15.75" customHeight="1">
      <c r="A485" s="9"/>
      <c r="D485" s="12"/>
      <c r="E485" s="12"/>
    </row>
    <row r="486" spans="1:5" ht="15.75" customHeight="1">
      <c r="A486" s="9"/>
      <c r="D486" s="12"/>
      <c r="E486" s="12"/>
    </row>
    <row r="487" spans="1:5" ht="15.75" customHeight="1">
      <c r="A487" s="9"/>
      <c r="D487" s="12"/>
      <c r="E487" s="12"/>
    </row>
    <row r="488" spans="1:5" ht="15.75" customHeight="1">
      <c r="A488" s="9"/>
      <c r="D488" s="12"/>
      <c r="E488" s="12"/>
    </row>
    <row r="489" spans="1:5" ht="15.75" customHeight="1">
      <c r="A489" s="9"/>
      <c r="D489" s="12"/>
      <c r="E489" s="12"/>
    </row>
    <row r="490" spans="1:5" ht="15.75" customHeight="1">
      <c r="A490" s="9"/>
      <c r="D490" s="12"/>
      <c r="E490" s="12"/>
    </row>
    <row r="491" spans="1:5" ht="15.75" customHeight="1">
      <c r="A491" s="9"/>
      <c r="D491" s="12"/>
      <c r="E491" s="12"/>
    </row>
    <row r="492" spans="1:5" ht="15.75" customHeight="1">
      <c r="A492" s="9"/>
      <c r="D492" s="12"/>
      <c r="E492" s="12"/>
    </row>
    <row r="493" spans="1:5" ht="15.75" customHeight="1">
      <c r="A493" s="9"/>
      <c r="D493" s="12"/>
      <c r="E493" s="12"/>
    </row>
    <row r="494" spans="1:5" ht="15.75" customHeight="1">
      <c r="A494" s="9"/>
      <c r="D494" s="12"/>
      <c r="E494" s="12"/>
    </row>
    <row r="495" spans="1:5" ht="15.75" customHeight="1">
      <c r="A495" s="9"/>
      <c r="D495" s="12"/>
      <c r="E495" s="12"/>
    </row>
    <row r="496" spans="1:5" ht="15.75" customHeight="1">
      <c r="A496" s="9"/>
      <c r="D496" s="12"/>
      <c r="E496" s="12"/>
    </row>
    <row r="497" spans="1:5" ht="15.75" customHeight="1">
      <c r="A497" s="9"/>
      <c r="D497" s="12"/>
      <c r="E497" s="12"/>
    </row>
    <row r="498" spans="1:5" ht="15.75" customHeight="1">
      <c r="A498" s="9"/>
      <c r="D498" s="12"/>
      <c r="E498" s="12"/>
    </row>
    <row r="499" spans="1:5" ht="15.75" customHeight="1">
      <c r="A499" s="9"/>
      <c r="D499" s="12"/>
      <c r="E499" s="12"/>
    </row>
    <row r="500" spans="1:5" ht="15.75" customHeight="1">
      <c r="A500" s="9"/>
      <c r="D500" s="12"/>
      <c r="E500" s="12"/>
    </row>
    <row r="501" spans="1:5" ht="15.75" customHeight="1">
      <c r="A501" s="9"/>
      <c r="D501" s="12"/>
      <c r="E501" s="12"/>
    </row>
    <row r="502" spans="1:5" ht="15.75" customHeight="1">
      <c r="A502" s="9"/>
      <c r="D502" s="12"/>
      <c r="E502" s="12"/>
    </row>
    <row r="503" spans="1:5" ht="15.75" customHeight="1">
      <c r="A503" s="9"/>
      <c r="D503" s="12"/>
      <c r="E503" s="12"/>
    </row>
    <row r="504" spans="1:5" ht="15.75" customHeight="1">
      <c r="A504" s="9"/>
      <c r="D504" s="12"/>
      <c r="E504" s="12"/>
    </row>
    <row r="505" spans="1:5" ht="15.75" customHeight="1">
      <c r="A505" s="9"/>
      <c r="D505" s="12"/>
      <c r="E505" s="12"/>
    </row>
    <row r="506" spans="1:5" ht="15.75" customHeight="1">
      <c r="A506" s="9"/>
      <c r="D506" s="12"/>
      <c r="E506" s="12"/>
    </row>
    <row r="507" spans="1:5" ht="15.75" customHeight="1">
      <c r="A507" s="9"/>
      <c r="D507" s="12"/>
      <c r="E507" s="12"/>
    </row>
    <row r="508" spans="1:5" ht="15.75" customHeight="1">
      <c r="A508" s="9"/>
      <c r="D508" s="12"/>
      <c r="E508" s="12"/>
    </row>
    <row r="509" spans="1:5" ht="15.75" customHeight="1">
      <c r="A509" s="9"/>
      <c r="D509" s="12"/>
      <c r="E509" s="12"/>
    </row>
    <row r="510" spans="1:5" ht="15.75" customHeight="1">
      <c r="A510" s="9"/>
      <c r="D510" s="12"/>
      <c r="E510" s="12"/>
    </row>
    <row r="511" spans="1:5" ht="15.75" customHeight="1">
      <c r="A511" s="9"/>
      <c r="D511" s="12"/>
      <c r="E511" s="12"/>
    </row>
    <row r="512" spans="1:5" ht="15.75" customHeight="1">
      <c r="A512" s="9"/>
      <c r="D512" s="12"/>
      <c r="E512" s="12"/>
    </row>
    <row r="513" spans="1:5" ht="15.75" customHeight="1">
      <c r="A513" s="9"/>
      <c r="D513" s="12"/>
      <c r="E513" s="12"/>
    </row>
    <row r="514" spans="1:5" ht="15.75" customHeight="1">
      <c r="A514" s="9"/>
      <c r="D514" s="12"/>
      <c r="E514" s="12"/>
    </row>
    <row r="515" spans="1:5" ht="15.75" customHeight="1">
      <c r="A515" s="9"/>
      <c r="D515" s="12"/>
      <c r="E515" s="12"/>
    </row>
    <row r="516" spans="1:5" ht="15.75" customHeight="1">
      <c r="A516" s="9"/>
      <c r="D516" s="12"/>
      <c r="E516" s="12"/>
    </row>
    <row r="517" spans="1:5" ht="15.75" customHeight="1">
      <c r="A517" s="9"/>
      <c r="D517" s="12"/>
      <c r="E517" s="12"/>
    </row>
    <row r="518" spans="1:5" ht="15.75" customHeight="1">
      <c r="A518" s="9"/>
      <c r="D518" s="12"/>
      <c r="E518" s="12"/>
    </row>
    <row r="519" spans="1:5" ht="15.75" customHeight="1">
      <c r="A519" s="9"/>
      <c r="D519" s="12"/>
      <c r="E519" s="12"/>
    </row>
    <row r="520" spans="1:5" ht="15.75" customHeight="1">
      <c r="A520" s="9"/>
      <c r="D520" s="12"/>
      <c r="E520" s="12"/>
    </row>
    <row r="521" spans="1:5" ht="15.75" customHeight="1">
      <c r="A521" s="9"/>
      <c r="D521" s="12"/>
      <c r="E521" s="12"/>
    </row>
    <row r="522" spans="1:5" ht="15.75" customHeight="1">
      <c r="A522" s="9"/>
      <c r="D522" s="12"/>
      <c r="E522" s="12"/>
    </row>
    <row r="523" spans="1:5" ht="15.75" customHeight="1">
      <c r="A523" s="9"/>
      <c r="D523" s="12"/>
      <c r="E523" s="12"/>
    </row>
    <row r="524" spans="1:5" ht="15.75" customHeight="1">
      <c r="A524" s="9"/>
      <c r="D524" s="12"/>
      <c r="E524" s="12"/>
    </row>
    <row r="525" spans="1:5" ht="15.75" customHeight="1">
      <c r="A525" s="9"/>
      <c r="D525" s="12"/>
      <c r="E525" s="12"/>
    </row>
    <row r="526" spans="1:5" ht="15.75" customHeight="1">
      <c r="A526" s="9"/>
      <c r="D526" s="12"/>
      <c r="E526" s="12"/>
    </row>
    <row r="527" spans="1:5" ht="15.75" customHeight="1">
      <c r="A527" s="9"/>
      <c r="D527" s="12"/>
      <c r="E527" s="12"/>
    </row>
    <row r="528" spans="1:5" ht="15.75" customHeight="1">
      <c r="A528" s="9"/>
      <c r="D528" s="12"/>
      <c r="E528" s="12"/>
    </row>
    <row r="529" spans="1:5" ht="15.75" customHeight="1">
      <c r="A529" s="9"/>
      <c r="D529" s="12"/>
      <c r="E529" s="12"/>
    </row>
    <row r="530" spans="1:5" ht="15.75" customHeight="1">
      <c r="A530" s="9"/>
      <c r="D530" s="12"/>
      <c r="E530" s="12"/>
    </row>
    <row r="531" spans="1:5" ht="15.75" customHeight="1">
      <c r="A531" s="9"/>
      <c r="D531" s="12"/>
      <c r="E531" s="12"/>
    </row>
    <row r="532" spans="1:5" ht="15.75" customHeight="1">
      <c r="A532" s="9"/>
      <c r="D532" s="12"/>
      <c r="E532" s="12"/>
    </row>
    <row r="533" spans="1:5" ht="15.75" customHeight="1">
      <c r="A533" s="9"/>
      <c r="D533" s="12"/>
      <c r="E533" s="12"/>
    </row>
    <row r="534" spans="1:5" ht="15.75" customHeight="1">
      <c r="A534" s="9"/>
      <c r="D534" s="12"/>
      <c r="E534" s="12"/>
    </row>
    <row r="535" spans="1:5" ht="15.75" customHeight="1">
      <c r="A535" s="9"/>
      <c r="D535" s="12"/>
      <c r="E535" s="12"/>
    </row>
    <row r="536" spans="1:5" ht="15.75" customHeight="1">
      <c r="A536" s="9"/>
      <c r="D536" s="12"/>
      <c r="E536" s="12"/>
    </row>
    <row r="537" spans="1:5" ht="15.75" customHeight="1">
      <c r="A537" s="9"/>
      <c r="D537" s="12"/>
      <c r="E537" s="12"/>
    </row>
    <row r="538" spans="1:5" ht="15.75" customHeight="1">
      <c r="A538" s="9"/>
      <c r="D538" s="12"/>
      <c r="E538" s="12"/>
    </row>
    <row r="539" spans="1:5" ht="15.75" customHeight="1">
      <c r="A539" s="9"/>
      <c r="D539" s="12"/>
      <c r="E539" s="12"/>
    </row>
    <row r="540" spans="1:5" ht="15.75" customHeight="1">
      <c r="A540" s="9"/>
      <c r="D540" s="12"/>
      <c r="E540" s="12"/>
    </row>
    <row r="541" spans="1:5" ht="15.75" customHeight="1">
      <c r="A541" s="9"/>
      <c r="D541" s="12"/>
      <c r="E541" s="12"/>
    </row>
    <row r="542" spans="1:5" ht="15.75" customHeight="1">
      <c r="A542" s="9"/>
      <c r="D542" s="12"/>
      <c r="E542" s="12"/>
    </row>
    <row r="543" spans="1:5" ht="15.75" customHeight="1">
      <c r="A543" s="9"/>
      <c r="D543" s="12"/>
      <c r="E543" s="12"/>
    </row>
    <row r="544" spans="1:5" ht="15.75" customHeight="1">
      <c r="A544" s="9"/>
      <c r="D544" s="12"/>
      <c r="E544" s="12"/>
    </row>
    <row r="545" spans="1:5" ht="15.75" customHeight="1">
      <c r="A545" s="9"/>
      <c r="D545" s="12"/>
      <c r="E545" s="12"/>
    </row>
    <row r="546" spans="1:5" ht="15.75" customHeight="1">
      <c r="A546" s="9"/>
      <c r="D546" s="12"/>
      <c r="E546" s="12"/>
    </row>
    <row r="547" spans="1:5" ht="15.75" customHeight="1">
      <c r="A547" s="9"/>
      <c r="D547" s="12"/>
      <c r="E547" s="12"/>
    </row>
    <row r="548" spans="1:5" ht="15.75" customHeight="1">
      <c r="A548" s="9"/>
      <c r="D548" s="12"/>
      <c r="E548" s="12"/>
    </row>
    <row r="549" spans="1:5" ht="15.75" customHeight="1">
      <c r="A549" s="9"/>
      <c r="D549" s="12"/>
      <c r="E549" s="12"/>
    </row>
    <row r="550" spans="1:5" ht="15.75" customHeight="1">
      <c r="A550" s="9"/>
      <c r="D550" s="12"/>
      <c r="E550" s="12"/>
    </row>
    <row r="551" spans="1:5" ht="15.75" customHeight="1">
      <c r="A551" s="9"/>
      <c r="D551" s="12"/>
      <c r="E551" s="12"/>
    </row>
    <row r="552" spans="1:5" ht="15.75" customHeight="1">
      <c r="A552" s="9"/>
      <c r="D552" s="12"/>
      <c r="E552" s="12"/>
    </row>
    <row r="553" spans="1:5" ht="15.75" customHeight="1">
      <c r="A553" s="9"/>
      <c r="D553" s="12"/>
      <c r="E553" s="12"/>
    </row>
    <row r="554" spans="1:5" ht="15.75" customHeight="1">
      <c r="A554" s="9"/>
      <c r="D554" s="12"/>
      <c r="E554" s="12"/>
    </row>
    <row r="555" spans="1:5" ht="15.75" customHeight="1">
      <c r="A555" s="9"/>
      <c r="D555" s="12"/>
      <c r="E555" s="12"/>
    </row>
    <row r="556" spans="1:5" ht="15.75" customHeight="1">
      <c r="A556" s="9"/>
      <c r="D556" s="12"/>
      <c r="E556" s="12"/>
    </row>
    <row r="557" spans="1:5" ht="15.75" customHeight="1">
      <c r="A557" s="9"/>
      <c r="D557" s="12"/>
      <c r="E557" s="12"/>
    </row>
    <row r="558" spans="1:5" ht="15.75" customHeight="1">
      <c r="A558" s="9"/>
      <c r="D558" s="12"/>
      <c r="E558" s="12"/>
    </row>
    <row r="559" spans="1:5" ht="15.75" customHeight="1">
      <c r="A559" s="9"/>
      <c r="D559" s="12"/>
      <c r="E559" s="12"/>
    </row>
    <row r="560" spans="1:5" ht="15.75" customHeight="1">
      <c r="A560" s="9"/>
      <c r="D560" s="12"/>
      <c r="E560" s="12"/>
    </row>
    <row r="561" spans="1:5" ht="15.75" customHeight="1">
      <c r="A561" s="9"/>
      <c r="D561" s="12"/>
      <c r="E561" s="12"/>
    </row>
    <row r="562" spans="1:5" ht="15.75" customHeight="1">
      <c r="A562" s="9"/>
      <c r="D562" s="12"/>
      <c r="E562" s="12"/>
    </row>
    <row r="563" spans="1:5" ht="15.75" customHeight="1">
      <c r="A563" s="9"/>
      <c r="D563" s="12"/>
      <c r="E563" s="12"/>
    </row>
    <row r="564" spans="1:5" ht="15.75" customHeight="1">
      <c r="A564" s="9"/>
      <c r="D564" s="12"/>
      <c r="E564" s="12"/>
    </row>
    <row r="565" spans="1:5" ht="15.75" customHeight="1">
      <c r="A565" s="9"/>
      <c r="D565" s="12"/>
      <c r="E565" s="12"/>
    </row>
    <row r="566" spans="1:5" ht="15.75" customHeight="1">
      <c r="A566" s="9"/>
      <c r="D566" s="12"/>
      <c r="E566" s="12"/>
    </row>
    <row r="567" spans="1:5" ht="15.75" customHeight="1">
      <c r="A567" s="9"/>
      <c r="D567" s="12"/>
      <c r="E567" s="12"/>
    </row>
    <row r="568" spans="1:5" ht="15.75" customHeight="1">
      <c r="A568" s="9"/>
      <c r="D568" s="12"/>
      <c r="E568" s="12"/>
    </row>
    <row r="569" spans="1:5" ht="15.75" customHeight="1">
      <c r="A569" s="9"/>
      <c r="D569" s="12"/>
      <c r="E569" s="12"/>
    </row>
    <row r="570" spans="1:5" ht="15.75" customHeight="1">
      <c r="A570" s="9"/>
      <c r="D570" s="12"/>
      <c r="E570" s="12"/>
    </row>
    <row r="571" spans="1:5" ht="15.75" customHeight="1">
      <c r="A571" s="9"/>
      <c r="D571" s="12"/>
      <c r="E571" s="12"/>
    </row>
    <row r="572" spans="1:5" ht="15.75" customHeight="1">
      <c r="A572" s="9"/>
      <c r="D572" s="12"/>
      <c r="E572" s="12"/>
    </row>
    <row r="573" spans="1:5" ht="15.75" customHeight="1">
      <c r="A573" s="9"/>
      <c r="D573" s="12"/>
      <c r="E573" s="12"/>
    </row>
    <row r="574" spans="1:5" ht="15.75" customHeight="1">
      <c r="A574" s="9"/>
      <c r="D574" s="12"/>
      <c r="E574" s="12"/>
    </row>
    <row r="575" spans="1:5" ht="15.75" customHeight="1">
      <c r="A575" s="9"/>
      <c r="D575" s="12"/>
      <c r="E575" s="12"/>
    </row>
    <row r="576" spans="1:5" ht="15.75" customHeight="1">
      <c r="A576" s="9"/>
      <c r="D576" s="12"/>
      <c r="E576" s="12"/>
    </row>
    <row r="577" spans="1:5" ht="15.75" customHeight="1">
      <c r="A577" s="9"/>
      <c r="D577" s="12"/>
      <c r="E577" s="12"/>
    </row>
    <row r="578" spans="1:5" ht="15.75" customHeight="1">
      <c r="A578" s="9"/>
      <c r="D578" s="12"/>
      <c r="E578" s="12"/>
    </row>
    <row r="579" spans="1:5" ht="15.75" customHeight="1">
      <c r="A579" s="9"/>
      <c r="D579" s="12"/>
      <c r="E579" s="12"/>
    </row>
    <row r="580" spans="1:5" ht="15.75" customHeight="1">
      <c r="A580" s="9"/>
      <c r="D580" s="12"/>
      <c r="E580" s="12"/>
    </row>
    <row r="581" spans="1:5" ht="15.75" customHeight="1">
      <c r="A581" s="9"/>
      <c r="D581" s="12"/>
      <c r="E581" s="12"/>
    </row>
    <row r="582" spans="1:5" ht="15.75" customHeight="1">
      <c r="A582" s="9"/>
      <c r="D582" s="12"/>
      <c r="E582" s="12"/>
    </row>
    <row r="583" spans="1:5" ht="15.75" customHeight="1">
      <c r="A583" s="9"/>
      <c r="D583" s="12"/>
      <c r="E583" s="12"/>
    </row>
    <row r="584" spans="1:5" ht="15.75" customHeight="1">
      <c r="A584" s="9"/>
      <c r="D584" s="12"/>
      <c r="E584" s="12"/>
    </row>
    <row r="585" spans="1:5" ht="15.75" customHeight="1">
      <c r="A585" s="9"/>
      <c r="D585" s="12"/>
      <c r="E585" s="12"/>
    </row>
    <row r="586" spans="1:5" ht="15.75" customHeight="1">
      <c r="A586" s="9"/>
      <c r="D586" s="12"/>
      <c r="E586" s="12"/>
    </row>
    <row r="587" spans="1:5" ht="15.75" customHeight="1">
      <c r="A587" s="9"/>
      <c r="D587" s="12"/>
      <c r="E587" s="12"/>
    </row>
    <row r="588" spans="1:5" ht="15.75" customHeight="1">
      <c r="A588" s="9"/>
      <c r="D588" s="12"/>
      <c r="E588" s="12"/>
    </row>
    <row r="589" spans="1:5" ht="15.75" customHeight="1">
      <c r="A589" s="9"/>
      <c r="D589" s="12"/>
      <c r="E589" s="12"/>
    </row>
    <row r="590" spans="1:5" ht="15.75" customHeight="1">
      <c r="A590" s="9"/>
      <c r="D590" s="12"/>
      <c r="E590" s="12"/>
    </row>
    <row r="591" spans="1:5" ht="15.75" customHeight="1">
      <c r="A591" s="9"/>
      <c r="D591" s="12"/>
      <c r="E591" s="12"/>
    </row>
    <row r="592" spans="1:5" ht="15.75" customHeight="1">
      <c r="A592" s="9"/>
      <c r="D592" s="12"/>
      <c r="E592" s="12"/>
    </row>
    <row r="593" spans="1:5" ht="15.75" customHeight="1">
      <c r="A593" s="9"/>
      <c r="D593" s="12"/>
      <c r="E593" s="12"/>
    </row>
    <row r="594" spans="1:5" ht="15.75" customHeight="1">
      <c r="A594" s="9"/>
      <c r="D594" s="12"/>
      <c r="E594" s="12"/>
    </row>
    <row r="595" spans="1:5" ht="15.75" customHeight="1">
      <c r="A595" s="9"/>
      <c r="D595" s="12"/>
      <c r="E595" s="12"/>
    </row>
    <row r="596" spans="1:5" ht="15.75" customHeight="1">
      <c r="A596" s="9"/>
      <c r="D596" s="12"/>
      <c r="E596" s="12"/>
    </row>
    <row r="597" spans="1:5" ht="15.75" customHeight="1">
      <c r="A597" s="9"/>
      <c r="D597" s="12"/>
      <c r="E597" s="12"/>
    </row>
    <row r="598" spans="1:5" ht="15.75" customHeight="1">
      <c r="A598" s="9"/>
      <c r="D598" s="12"/>
      <c r="E598" s="12"/>
    </row>
    <row r="599" spans="1:5" ht="15.75" customHeight="1">
      <c r="A599" s="9"/>
      <c r="D599" s="12"/>
      <c r="E599" s="12"/>
    </row>
    <row r="600" spans="1:5" ht="15.75" customHeight="1">
      <c r="A600" s="9"/>
      <c r="D600" s="12"/>
      <c r="E600" s="12"/>
    </row>
    <row r="601" spans="1:5" ht="15.75" customHeight="1">
      <c r="A601" s="9"/>
      <c r="D601" s="12"/>
      <c r="E601" s="12"/>
    </row>
    <row r="602" spans="1:5" ht="15.75" customHeight="1">
      <c r="A602" s="9"/>
      <c r="D602" s="12"/>
      <c r="E602" s="12"/>
    </row>
    <row r="603" spans="1:5" ht="15.75" customHeight="1">
      <c r="A603" s="9"/>
      <c r="D603" s="12"/>
      <c r="E603" s="12"/>
    </row>
    <row r="604" spans="1:5" ht="15.75" customHeight="1">
      <c r="A604" s="9"/>
      <c r="D604" s="12"/>
      <c r="E604" s="12"/>
    </row>
    <row r="605" spans="1:5" ht="15.75" customHeight="1">
      <c r="A605" s="9"/>
      <c r="D605" s="12"/>
      <c r="E605" s="12"/>
    </row>
    <row r="606" spans="1:5" ht="15.75" customHeight="1">
      <c r="A606" s="9"/>
      <c r="D606" s="12"/>
      <c r="E606" s="12"/>
    </row>
    <row r="607" spans="1:5" ht="15.75" customHeight="1">
      <c r="A607" s="9"/>
      <c r="D607" s="12"/>
      <c r="E607" s="12"/>
    </row>
    <row r="608" spans="1:5" ht="15.75" customHeight="1">
      <c r="A608" s="9"/>
      <c r="D608" s="12"/>
      <c r="E608" s="12"/>
    </row>
    <row r="609" spans="1:5" ht="15.75" customHeight="1">
      <c r="A609" s="9"/>
      <c r="D609" s="12"/>
      <c r="E609" s="12"/>
    </row>
    <row r="610" spans="1:5" ht="15.75" customHeight="1">
      <c r="A610" s="9"/>
      <c r="D610" s="12"/>
      <c r="E610" s="12"/>
    </row>
    <row r="611" spans="1:5" ht="15.75" customHeight="1">
      <c r="A611" s="9"/>
      <c r="D611" s="12"/>
      <c r="E611" s="12"/>
    </row>
    <row r="612" spans="1:5" ht="15.75" customHeight="1">
      <c r="A612" s="9"/>
      <c r="D612" s="12"/>
      <c r="E612" s="12"/>
    </row>
    <row r="613" spans="1:5" ht="15.75" customHeight="1">
      <c r="A613" s="9"/>
      <c r="D613" s="12"/>
      <c r="E613" s="12"/>
    </row>
    <row r="614" spans="1:5" ht="15.75" customHeight="1">
      <c r="A614" s="9"/>
      <c r="D614" s="12"/>
      <c r="E614" s="12"/>
    </row>
    <row r="615" spans="1:5" ht="15.75" customHeight="1">
      <c r="A615" s="9"/>
      <c r="D615" s="12"/>
      <c r="E615" s="12"/>
    </row>
    <row r="616" spans="1:5" ht="15.75" customHeight="1">
      <c r="A616" s="9"/>
      <c r="D616" s="12"/>
      <c r="E616" s="12"/>
    </row>
    <row r="617" spans="1:5" ht="15.75" customHeight="1">
      <c r="A617" s="9"/>
      <c r="D617" s="12"/>
      <c r="E617" s="12"/>
    </row>
    <row r="618" spans="1:5" ht="15.75" customHeight="1">
      <c r="A618" s="9"/>
      <c r="D618" s="12"/>
      <c r="E618" s="12"/>
    </row>
    <row r="619" spans="1:5" ht="15.75" customHeight="1">
      <c r="A619" s="9"/>
      <c r="D619" s="12"/>
      <c r="E619" s="12"/>
    </row>
    <row r="620" spans="1:5" ht="15.75" customHeight="1">
      <c r="A620" s="9"/>
      <c r="D620" s="12"/>
      <c r="E620" s="12"/>
    </row>
    <row r="621" spans="1:5" ht="15.75" customHeight="1">
      <c r="A621" s="9"/>
      <c r="D621" s="12"/>
      <c r="E621" s="12"/>
    </row>
    <row r="622" spans="1:5" ht="15.75" customHeight="1">
      <c r="A622" s="9"/>
      <c r="D622" s="12"/>
      <c r="E622" s="12"/>
    </row>
    <row r="623" spans="1:5" ht="15.75" customHeight="1">
      <c r="A623" s="9"/>
      <c r="D623" s="12"/>
      <c r="E623" s="12"/>
    </row>
    <row r="624" spans="1:5" ht="15.75" customHeight="1">
      <c r="A624" s="9"/>
      <c r="D624" s="12"/>
      <c r="E624" s="12"/>
    </row>
    <row r="625" spans="1:5" ht="15.75" customHeight="1">
      <c r="A625" s="9"/>
      <c r="D625" s="12"/>
      <c r="E625" s="12"/>
    </row>
    <row r="626" spans="1:5" ht="15.75" customHeight="1">
      <c r="A626" s="9"/>
      <c r="D626" s="12"/>
      <c r="E626" s="12"/>
    </row>
    <row r="627" spans="1:5" ht="15.75" customHeight="1">
      <c r="A627" s="9"/>
      <c r="D627" s="12"/>
      <c r="E627" s="12"/>
    </row>
    <row r="628" spans="1:5" ht="15.75" customHeight="1">
      <c r="A628" s="9"/>
      <c r="D628" s="12"/>
      <c r="E628" s="12"/>
    </row>
    <row r="629" spans="1:5" ht="15.75" customHeight="1">
      <c r="A629" s="9"/>
      <c r="D629" s="12"/>
      <c r="E629" s="12"/>
    </row>
    <row r="630" spans="1:5" ht="15.75" customHeight="1">
      <c r="A630" s="9"/>
      <c r="D630" s="12"/>
      <c r="E630" s="12"/>
    </row>
    <row r="631" spans="1:5" ht="15.75" customHeight="1">
      <c r="A631" s="9"/>
      <c r="D631" s="12"/>
      <c r="E631" s="12"/>
    </row>
    <row r="632" spans="1:5" ht="15.75" customHeight="1">
      <c r="A632" s="9"/>
      <c r="D632" s="12"/>
      <c r="E632" s="12"/>
    </row>
    <row r="633" spans="1:5" ht="15.75" customHeight="1">
      <c r="A633" s="9"/>
      <c r="D633" s="12"/>
      <c r="E633" s="12"/>
    </row>
    <row r="634" spans="1:5" ht="15.75" customHeight="1">
      <c r="A634" s="9"/>
      <c r="D634" s="12"/>
      <c r="E634" s="12"/>
    </row>
    <row r="635" spans="1:5" ht="15.75" customHeight="1">
      <c r="A635" s="9"/>
      <c r="D635" s="12"/>
      <c r="E635" s="12"/>
    </row>
    <row r="636" spans="1:5" ht="15.75" customHeight="1">
      <c r="A636" s="9"/>
      <c r="D636" s="12"/>
      <c r="E636" s="12"/>
    </row>
    <row r="637" spans="1:5" ht="15.75" customHeight="1">
      <c r="A637" s="9"/>
      <c r="D637" s="12"/>
      <c r="E637" s="12"/>
    </row>
    <row r="638" spans="1:5" ht="15.75" customHeight="1">
      <c r="A638" s="9"/>
      <c r="D638" s="12"/>
      <c r="E638" s="12"/>
    </row>
    <row r="639" spans="1:5" ht="15.75" customHeight="1">
      <c r="A639" s="9"/>
      <c r="D639" s="12"/>
      <c r="E639" s="12"/>
    </row>
    <row r="640" spans="1:5" ht="15.75" customHeight="1">
      <c r="A640" s="9"/>
      <c r="D640" s="12"/>
      <c r="E640" s="12"/>
    </row>
    <row r="641" spans="1:5" ht="15.75" customHeight="1">
      <c r="A641" s="9"/>
      <c r="D641" s="12"/>
      <c r="E641" s="12"/>
    </row>
    <row r="642" spans="1:5" ht="15.75" customHeight="1">
      <c r="A642" s="9"/>
      <c r="D642" s="12"/>
      <c r="E642" s="12"/>
    </row>
    <row r="643" spans="1:5" ht="15.75" customHeight="1">
      <c r="A643" s="9"/>
      <c r="D643" s="12"/>
      <c r="E643" s="12"/>
    </row>
    <row r="644" spans="1:5" ht="15.75" customHeight="1">
      <c r="A644" s="9"/>
      <c r="D644" s="12"/>
      <c r="E644" s="12"/>
    </row>
    <row r="645" spans="1:5" ht="15.75" customHeight="1">
      <c r="A645" s="9"/>
      <c r="D645" s="12"/>
      <c r="E645" s="12"/>
    </row>
    <row r="646" spans="1:5" ht="15.75" customHeight="1">
      <c r="A646" s="9"/>
      <c r="D646" s="12"/>
      <c r="E646" s="12"/>
    </row>
    <row r="647" spans="1:5" ht="15.75" customHeight="1">
      <c r="A647" s="9"/>
      <c r="D647" s="12"/>
      <c r="E647" s="12"/>
    </row>
    <row r="648" spans="1:5" ht="15.75" customHeight="1">
      <c r="A648" s="9"/>
      <c r="D648" s="12"/>
      <c r="E648" s="12"/>
    </row>
    <row r="649" spans="1:5" ht="15.75" customHeight="1">
      <c r="A649" s="9"/>
      <c r="D649" s="12"/>
      <c r="E649" s="12"/>
    </row>
    <row r="650" spans="1:5" ht="15.75" customHeight="1">
      <c r="A650" s="9"/>
      <c r="D650" s="12"/>
      <c r="E650" s="12"/>
    </row>
    <row r="651" spans="1:5" ht="15.75" customHeight="1">
      <c r="A651" s="9"/>
      <c r="D651" s="12"/>
      <c r="E651" s="12"/>
    </row>
    <row r="652" spans="1:5" ht="15.75" customHeight="1">
      <c r="A652" s="9"/>
      <c r="D652" s="12"/>
      <c r="E652" s="12"/>
    </row>
    <row r="653" spans="1:5" ht="15.75" customHeight="1">
      <c r="A653" s="9"/>
      <c r="D653" s="12"/>
      <c r="E653" s="12"/>
    </row>
    <row r="654" spans="1:5" ht="15.75" customHeight="1">
      <c r="A654" s="9"/>
      <c r="D654" s="12"/>
      <c r="E654" s="12"/>
    </row>
    <row r="655" spans="1:5" ht="15.75" customHeight="1">
      <c r="A655" s="9"/>
      <c r="D655" s="12"/>
      <c r="E655" s="12"/>
    </row>
    <row r="656" spans="1:5" ht="15.75" customHeight="1">
      <c r="A656" s="9"/>
      <c r="D656" s="12"/>
      <c r="E656" s="12"/>
    </row>
    <row r="657" spans="1:5" ht="15.75" customHeight="1">
      <c r="A657" s="9"/>
      <c r="D657" s="12"/>
      <c r="E657" s="12"/>
    </row>
    <row r="658" spans="1:5" ht="15.75" customHeight="1">
      <c r="A658" s="9"/>
      <c r="D658" s="12"/>
      <c r="E658" s="12"/>
    </row>
    <row r="659" spans="1:5" ht="15.75" customHeight="1">
      <c r="A659" s="9"/>
      <c r="D659" s="12"/>
      <c r="E659" s="12"/>
    </row>
    <row r="660" spans="1:5" ht="15.75" customHeight="1">
      <c r="A660" s="9"/>
      <c r="D660" s="12"/>
      <c r="E660" s="12"/>
    </row>
    <row r="661" spans="1:5" ht="15.75" customHeight="1">
      <c r="A661" s="9"/>
      <c r="D661" s="12"/>
      <c r="E661" s="12"/>
    </row>
    <row r="662" spans="1:5" ht="15.75" customHeight="1">
      <c r="A662" s="9"/>
      <c r="D662" s="12"/>
      <c r="E662" s="12"/>
    </row>
    <row r="663" spans="1:5" ht="15.75" customHeight="1">
      <c r="A663" s="9"/>
      <c r="D663" s="12"/>
      <c r="E663" s="12"/>
    </row>
    <row r="664" spans="1:5" ht="15.75" customHeight="1">
      <c r="A664" s="9"/>
      <c r="D664" s="12"/>
      <c r="E664" s="12"/>
    </row>
    <row r="665" spans="1:5" ht="15.75" customHeight="1">
      <c r="A665" s="9"/>
      <c r="D665" s="12"/>
      <c r="E665" s="12"/>
    </row>
    <row r="666" spans="1:5" ht="15.75" customHeight="1">
      <c r="A666" s="9"/>
      <c r="D666" s="12"/>
      <c r="E666" s="12"/>
    </row>
    <row r="667" spans="1:5" ht="15.75" customHeight="1">
      <c r="A667" s="9"/>
      <c r="D667" s="12"/>
      <c r="E667" s="12"/>
    </row>
    <row r="668" spans="1:5" ht="15.75" customHeight="1">
      <c r="A668" s="9"/>
      <c r="D668" s="12"/>
      <c r="E668" s="12"/>
    </row>
    <row r="669" spans="1:5" ht="15.75" customHeight="1">
      <c r="A669" s="9"/>
      <c r="D669" s="12"/>
      <c r="E669" s="12"/>
    </row>
    <row r="670" spans="1:5" ht="15.75" customHeight="1">
      <c r="A670" s="9"/>
      <c r="D670" s="12"/>
      <c r="E670" s="12"/>
    </row>
    <row r="671" spans="1:5" ht="15.75" customHeight="1">
      <c r="A671" s="9"/>
      <c r="D671" s="12"/>
      <c r="E671" s="12"/>
    </row>
    <row r="672" spans="1:5" ht="15.75" customHeight="1">
      <c r="A672" s="9"/>
      <c r="D672" s="12"/>
      <c r="E672" s="12"/>
    </row>
    <row r="673" spans="1:5" ht="15.75" customHeight="1">
      <c r="A673" s="9"/>
      <c r="D673" s="12"/>
      <c r="E673" s="12"/>
    </row>
    <row r="674" spans="1:5" ht="15.75" customHeight="1">
      <c r="A674" s="9"/>
      <c r="D674" s="12"/>
      <c r="E674" s="12"/>
    </row>
    <row r="675" spans="1:5" ht="15.75" customHeight="1">
      <c r="A675" s="9"/>
      <c r="D675" s="12"/>
      <c r="E675" s="12"/>
    </row>
    <row r="676" spans="1:5" ht="15.75" customHeight="1">
      <c r="A676" s="9"/>
      <c r="D676" s="12"/>
      <c r="E676" s="12"/>
    </row>
    <row r="677" spans="1:5" ht="15.75" customHeight="1">
      <c r="A677" s="9"/>
      <c r="D677" s="12"/>
      <c r="E677" s="12"/>
    </row>
    <row r="678" spans="1:5" ht="15.75" customHeight="1">
      <c r="A678" s="9"/>
      <c r="D678" s="12"/>
      <c r="E678" s="12"/>
    </row>
    <row r="679" spans="1:5" ht="15.75" customHeight="1">
      <c r="A679" s="9"/>
      <c r="D679" s="12"/>
      <c r="E679" s="12"/>
    </row>
    <row r="680" spans="1:5" ht="15.75" customHeight="1">
      <c r="A680" s="9"/>
      <c r="D680" s="12"/>
      <c r="E680" s="12"/>
    </row>
    <row r="681" spans="1:5" ht="15.75" customHeight="1">
      <c r="A681" s="9"/>
      <c r="D681" s="12"/>
      <c r="E681" s="12"/>
    </row>
    <row r="682" spans="1:5" ht="15.75" customHeight="1">
      <c r="A682" s="9"/>
      <c r="D682" s="12"/>
      <c r="E682" s="12"/>
    </row>
    <row r="683" spans="1:5" ht="15.75" customHeight="1">
      <c r="A683" s="9"/>
      <c r="D683" s="12"/>
      <c r="E683" s="12"/>
    </row>
    <row r="684" spans="1:5" ht="15.75" customHeight="1">
      <c r="A684" s="9"/>
      <c r="D684" s="12"/>
      <c r="E684" s="12"/>
    </row>
    <row r="685" spans="1:5" ht="15.75" customHeight="1">
      <c r="A685" s="9"/>
      <c r="D685" s="12"/>
      <c r="E685" s="12"/>
    </row>
    <row r="686" spans="1:5" ht="15.75" customHeight="1">
      <c r="A686" s="9"/>
      <c r="D686" s="12"/>
      <c r="E686" s="12"/>
    </row>
    <row r="687" spans="1:5" ht="15.75" customHeight="1">
      <c r="A687" s="9"/>
      <c r="D687" s="12"/>
      <c r="E687" s="12"/>
    </row>
    <row r="688" spans="1:5" ht="15.75" customHeight="1">
      <c r="A688" s="9"/>
      <c r="D688" s="12"/>
      <c r="E688" s="12"/>
    </row>
    <row r="689" spans="1:5" ht="15.75" customHeight="1">
      <c r="A689" s="9"/>
      <c r="D689" s="12"/>
      <c r="E689" s="12"/>
    </row>
    <row r="690" spans="1:5" ht="15.75" customHeight="1">
      <c r="A690" s="9"/>
      <c r="D690" s="12"/>
      <c r="E690" s="12"/>
    </row>
    <row r="691" spans="1:5" ht="15.75" customHeight="1">
      <c r="A691" s="9"/>
      <c r="D691" s="12"/>
      <c r="E691" s="12"/>
    </row>
    <row r="692" spans="1:5" ht="15.75" customHeight="1">
      <c r="A692" s="9"/>
      <c r="D692" s="12"/>
      <c r="E692" s="12"/>
    </row>
    <row r="693" spans="1:5" ht="15.75" customHeight="1">
      <c r="A693" s="9"/>
      <c r="D693" s="12"/>
      <c r="E693" s="12"/>
    </row>
    <row r="694" spans="1:5" ht="15.75" customHeight="1">
      <c r="A694" s="9"/>
      <c r="D694" s="12"/>
      <c r="E694" s="12"/>
    </row>
    <row r="695" spans="1:5" ht="15.75" customHeight="1">
      <c r="A695" s="9"/>
      <c r="D695" s="12"/>
      <c r="E695" s="12"/>
    </row>
    <row r="696" spans="1:5" ht="15.75" customHeight="1">
      <c r="A696" s="9"/>
      <c r="D696" s="12"/>
      <c r="E696" s="12"/>
    </row>
    <row r="697" spans="1:5" ht="15.75" customHeight="1">
      <c r="A697" s="9"/>
      <c r="D697" s="12"/>
      <c r="E697" s="12"/>
    </row>
    <row r="698" spans="1:5" ht="15.75" customHeight="1">
      <c r="A698" s="9"/>
      <c r="D698" s="12"/>
      <c r="E698" s="12"/>
    </row>
    <row r="699" spans="1:5" ht="15.75" customHeight="1">
      <c r="A699" s="9"/>
      <c r="D699" s="12"/>
      <c r="E699" s="12"/>
    </row>
    <row r="700" spans="1:5" ht="15.75" customHeight="1">
      <c r="A700" s="9"/>
      <c r="D700" s="12"/>
      <c r="E700" s="12"/>
    </row>
    <row r="701" spans="1:5" ht="15.75" customHeight="1">
      <c r="A701" s="9"/>
      <c r="D701" s="12"/>
      <c r="E701" s="12"/>
    </row>
    <row r="702" spans="1:5" ht="15.75" customHeight="1">
      <c r="A702" s="9"/>
      <c r="D702" s="12"/>
      <c r="E702" s="12"/>
    </row>
    <row r="703" spans="1:5" ht="15.75" customHeight="1">
      <c r="A703" s="9"/>
      <c r="D703" s="12"/>
      <c r="E703" s="12"/>
    </row>
    <row r="704" spans="1:5" ht="15.75" customHeight="1">
      <c r="A704" s="9"/>
      <c r="D704" s="12"/>
      <c r="E704" s="12"/>
    </row>
    <row r="705" spans="1:5" ht="15.75" customHeight="1">
      <c r="A705" s="9"/>
      <c r="D705" s="12"/>
      <c r="E705" s="12"/>
    </row>
    <row r="706" spans="1:5" ht="15.75" customHeight="1">
      <c r="A706" s="9"/>
      <c r="D706" s="12"/>
      <c r="E706" s="12"/>
    </row>
    <row r="707" spans="1:5" ht="15.75" customHeight="1">
      <c r="A707" s="9"/>
      <c r="D707" s="12"/>
      <c r="E707" s="12"/>
    </row>
    <row r="708" spans="1:5" ht="15.75" customHeight="1">
      <c r="A708" s="9"/>
      <c r="D708" s="12"/>
      <c r="E708" s="12"/>
    </row>
    <row r="709" spans="1:5" ht="15.75" customHeight="1">
      <c r="A709" s="9"/>
      <c r="D709" s="12"/>
      <c r="E709" s="12"/>
    </row>
    <row r="710" spans="1:5" ht="15.75" customHeight="1">
      <c r="A710" s="9"/>
      <c r="D710" s="12"/>
      <c r="E710" s="12"/>
    </row>
    <row r="711" spans="1:5" ht="15.75" customHeight="1">
      <c r="A711" s="9"/>
      <c r="D711" s="12"/>
      <c r="E711" s="12"/>
    </row>
    <row r="712" spans="1:5" ht="15.75" customHeight="1">
      <c r="A712" s="9"/>
      <c r="D712" s="12"/>
      <c r="E712" s="12"/>
    </row>
    <row r="713" spans="1:5" ht="15.75" customHeight="1">
      <c r="A713" s="9"/>
      <c r="D713" s="12"/>
      <c r="E713" s="12"/>
    </row>
    <row r="714" spans="1:5" ht="15.75" customHeight="1">
      <c r="A714" s="9"/>
      <c r="D714" s="12"/>
      <c r="E714" s="12"/>
    </row>
    <row r="715" spans="1:5" ht="15.75" customHeight="1">
      <c r="A715" s="9"/>
      <c r="D715" s="12"/>
      <c r="E715" s="12"/>
    </row>
    <row r="716" spans="1:5" ht="15.75" customHeight="1">
      <c r="A716" s="9"/>
      <c r="D716" s="12"/>
      <c r="E716" s="12"/>
    </row>
    <row r="717" spans="1:5" ht="15.75" customHeight="1">
      <c r="A717" s="9"/>
      <c r="D717" s="12"/>
      <c r="E717" s="12"/>
    </row>
    <row r="718" spans="1:5" ht="15.75" customHeight="1">
      <c r="A718" s="9"/>
      <c r="D718" s="12"/>
      <c r="E718" s="12"/>
    </row>
    <row r="719" spans="1:5" ht="15.75" customHeight="1">
      <c r="A719" s="9"/>
      <c r="D719" s="12"/>
      <c r="E719" s="12"/>
    </row>
    <row r="720" spans="1:5" ht="15.75" customHeight="1">
      <c r="A720" s="9"/>
      <c r="D720" s="12"/>
      <c r="E720" s="12"/>
    </row>
    <row r="721" spans="1:5" ht="15.75" customHeight="1">
      <c r="A721" s="9"/>
      <c r="D721" s="12"/>
      <c r="E721" s="12"/>
    </row>
    <row r="722" spans="1:5" ht="15.75" customHeight="1">
      <c r="A722" s="9"/>
      <c r="D722" s="12"/>
      <c r="E722" s="12"/>
    </row>
    <row r="723" spans="1:5" ht="15.75" customHeight="1">
      <c r="A723" s="9"/>
      <c r="D723" s="12"/>
      <c r="E723" s="12"/>
    </row>
    <row r="724" spans="1:5" ht="15.75" customHeight="1">
      <c r="A724" s="9"/>
      <c r="D724" s="12"/>
      <c r="E724" s="12"/>
    </row>
    <row r="725" spans="1:5" ht="15.75" customHeight="1">
      <c r="A725" s="9"/>
      <c r="D725" s="12"/>
      <c r="E725" s="12"/>
    </row>
    <row r="726" spans="1:5" ht="15.75" customHeight="1">
      <c r="A726" s="9"/>
      <c r="D726" s="12"/>
      <c r="E726" s="12"/>
    </row>
    <row r="727" spans="1:5" ht="15.75" customHeight="1">
      <c r="A727" s="9"/>
      <c r="D727" s="12"/>
      <c r="E727" s="12"/>
    </row>
    <row r="728" spans="1:5" ht="15.75" customHeight="1">
      <c r="A728" s="9"/>
      <c r="D728" s="12"/>
      <c r="E728" s="12"/>
    </row>
    <row r="729" spans="1:5" ht="15.75" customHeight="1">
      <c r="A729" s="9"/>
      <c r="D729" s="12"/>
      <c r="E729" s="12"/>
    </row>
    <row r="730" spans="1:5" ht="15.75" customHeight="1">
      <c r="A730" s="9"/>
      <c r="D730" s="12"/>
      <c r="E730" s="12"/>
    </row>
    <row r="731" spans="1:5" ht="15.75" customHeight="1">
      <c r="A731" s="9"/>
      <c r="D731" s="12"/>
      <c r="E731" s="12"/>
    </row>
    <row r="732" spans="1:5" ht="15.75" customHeight="1">
      <c r="A732" s="9"/>
      <c r="D732" s="12"/>
      <c r="E732" s="12"/>
    </row>
    <row r="733" spans="1:5" ht="15.75" customHeight="1">
      <c r="A733" s="9"/>
      <c r="D733" s="12"/>
      <c r="E733" s="12"/>
    </row>
    <row r="734" spans="1:5" ht="15.75" customHeight="1">
      <c r="A734" s="9"/>
      <c r="D734" s="12"/>
      <c r="E734" s="12"/>
    </row>
    <row r="735" spans="1:5" ht="15.75" customHeight="1">
      <c r="A735" s="9"/>
      <c r="D735" s="12"/>
      <c r="E735" s="12"/>
    </row>
    <row r="736" spans="1:5" ht="15.75" customHeight="1">
      <c r="A736" s="9"/>
      <c r="D736" s="12"/>
      <c r="E736" s="12"/>
    </row>
    <row r="737" spans="1:5" ht="15.75" customHeight="1">
      <c r="A737" s="9"/>
      <c r="D737" s="12"/>
      <c r="E737" s="12"/>
    </row>
    <row r="738" spans="1:5" ht="15.75" customHeight="1">
      <c r="A738" s="9"/>
      <c r="D738" s="12"/>
      <c r="E738" s="12"/>
    </row>
    <row r="739" spans="1:5" ht="15.75" customHeight="1">
      <c r="A739" s="9"/>
      <c r="D739" s="12"/>
      <c r="E739" s="12"/>
    </row>
    <row r="740" spans="1:5" ht="15.75" customHeight="1">
      <c r="A740" s="9"/>
      <c r="D740" s="12"/>
      <c r="E740" s="12"/>
    </row>
    <row r="741" spans="1:5" ht="15.75" customHeight="1">
      <c r="A741" s="9"/>
      <c r="D741" s="12"/>
      <c r="E741" s="12"/>
    </row>
    <row r="742" spans="1:5" ht="15.75" customHeight="1">
      <c r="A742" s="9"/>
      <c r="D742" s="12"/>
      <c r="E742" s="12"/>
    </row>
    <row r="743" spans="1:5" ht="15.75" customHeight="1">
      <c r="A743" s="9"/>
      <c r="D743" s="12"/>
      <c r="E743" s="12"/>
    </row>
    <row r="744" spans="1:5" ht="15.75" customHeight="1">
      <c r="A744" s="9"/>
      <c r="D744" s="12"/>
      <c r="E744" s="12"/>
    </row>
    <row r="745" spans="1:5" ht="15.75" customHeight="1">
      <c r="A745" s="9"/>
      <c r="D745" s="12"/>
      <c r="E745" s="12"/>
    </row>
    <row r="746" spans="1:5" ht="15.75" customHeight="1">
      <c r="A746" s="9"/>
      <c r="D746" s="12"/>
      <c r="E746" s="12"/>
    </row>
    <row r="747" spans="1:5" ht="15.75" customHeight="1">
      <c r="A747" s="9"/>
      <c r="D747" s="12"/>
      <c r="E747" s="12"/>
    </row>
    <row r="748" spans="1:5" ht="15.75" customHeight="1">
      <c r="A748" s="9"/>
      <c r="D748" s="12"/>
      <c r="E748" s="12"/>
    </row>
    <row r="749" spans="1:5" ht="15.75" customHeight="1">
      <c r="A749" s="9"/>
      <c r="D749" s="12"/>
      <c r="E749" s="12"/>
    </row>
    <row r="750" spans="1:5" ht="15.75" customHeight="1">
      <c r="A750" s="9"/>
      <c r="D750" s="12"/>
      <c r="E750" s="12"/>
    </row>
    <row r="751" spans="1:5" ht="15.75" customHeight="1">
      <c r="A751" s="9"/>
      <c r="D751" s="12"/>
      <c r="E751" s="12"/>
    </row>
    <row r="752" spans="1:5" ht="15.75" customHeight="1">
      <c r="A752" s="9"/>
      <c r="D752" s="12"/>
      <c r="E752" s="12"/>
    </row>
    <row r="753" spans="1:5" ht="15.75" customHeight="1">
      <c r="A753" s="9"/>
      <c r="D753" s="12"/>
      <c r="E753" s="12"/>
    </row>
    <row r="754" spans="1:5" ht="15.75" customHeight="1">
      <c r="A754" s="9"/>
      <c r="D754" s="12"/>
      <c r="E754" s="12"/>
    </row>
    <row r="755" spans="1:5" ht="15.75" customHeight="1">
      <c r="A755" s="9"/>
      <c r="D755" s="12"/>
      <c r="E755" s="12"/>
    </row>
    <row r="756" spans="1:5" ht="15.75" customHeight="1">
      <c r="A756" s="9"/>
      <c r="D756" s="12"/>
      <c r="E756" s="12"/>
    </row>
    <row r="757" spans="1:5" ht="15.75" customHeight="1">
      <c r="A757" s="9"/>
      <c r="D757" s="12"/>
      <c r="E757" s="12"/>
    </row>
    <row r="758" spans="1:5" ht="15.75" customHeight="1">
      <c r="A758" s="9"/>
      <c r="D758" s="12"/>
      <c r="E758" s="12"/>
    </row>
    <row r="759" spans="1:5" ht="15.75" customHeight="1">
      <c r="A759" s="9"/>
      <c r="D759" s="12"/>
      <c r="E759" s="12"/>
    </row>
    <row r="760" spans="1:5" ht="15.75" customHeight="1">
      <c r="A760" s="9"/>
      <c r="D760" s="12"/>
      <c r="E760" s="12"/>
    </row>
    <row r="761" spans="1:5" ht="15.75" customHeight="1">
      <c r="A761" s="9"/>
      <c r="D761" s="12"/>
      <c r="E761" s="12"/>
    </row>
    <row r="762" spans="1:5" ht="15.75" customHeight="1">
      <c r="A762" s="9"/>
      <c r="D762" s="12"/>
      <c r="E762" s="12"/>
    </row>
    <row r="763" spans="1:5" ht="15.75" customHeight="1">
      <c r="A763" s="9"/>
      <c r="D763" s="12"/>
      <c r="E763" s="12"/>
    </row>
    <row r="764" spans="1:5" ht="15.75" customHeight="1">
      <c r="A764" s="9"/>
      <c r="D764" s="12"/>
      <c r="E764" s="12"/>
    </row>
    <row r="765" spans="1:5" ht="15.75" customHeight="1">
      <c r="A765" s="9"/>
      <c r="D765" s="12"/>
      <c r="E765" s="12"/>
    </row>
    <row r="766" spans="1:5" ht="15.75" customHeight="1">
      <c r="A766" s="9"/>
      <c r="D766" s="12"/>
      <c r="E766" s="12"/>
    </row>
    <row r="767" spans="1:5" ht="15.75" customHeight="1">
      <c r="A767" s="9"/>
      <c r="D767" s="12"/>
      <c r="E767" s="12"/>
    </row>
    <row r="768" spans="1:5" ht="15.75" customHeight="1">
      <c r="A768" s="9"/>
      <c r="D768" s="12"/>
      <c r="E768" s="12"/>
    </row>
    <row r="769" spans="1:5" ht="15.75" customHeight="1">
      <c r="A769" s="9"/>
      <c r="D769" s="12"/>
      <c r="E769" s="12"/>
    </row>
    <row r="770" spans="1:5" ht="15.75" customHeight="1">
      <c r="A770" s="9"/>
      <c r="D770" s="12"/>
      <c r="E770" s="12"/>
    </row>
    <row r="771" spans="1:5" ht="15.75" customHeight="1">
      <c r="A771" s="9"/>
      <c r="D771" s="12"/>
      <c r="E771" s="12"/>
    </row>
    <row r="772" spans="1:5" ht="15.75" customHeight="1">
      <c r="A772" s="9"/>
      <c r="D772" s="12"/>
      <c r="E772" s="12"/>
    </row>
    <row r="773" spans="1:5" ht="15.75" customHeight="1">
      <c r="A773" s="9"/>
      <c r="D773" s="12"/>
      <c r="E773" s="12"/>
    </row>
    <row r="774" spans="1:5" ht="15.75" customHeight="1">
      <c r="A774" s="9"/>
      <c r="D774" s="12"/>
      <c r="E774" s="12"/>
    </row>
    <row r="775" spans="1:5" ht="15.75" customHeight="1">
      <c r="A775" s="9"/>
      <c r="D775" s="12"/>
      <c r="E775" s="12"/>
    </row>
    <row r="776" spans="1:5" ht="15.75" customHeight="1">
      <c r="A776" s="9"/>
      <c r="D776" s="12"/>
      <c r="E776" s="12"/>
    </row>
    <row r="777" spans="1:5" ht="15.75" customHeight="1">
      <c r="A777" s="9"/>
      <c r="D777" s="12"/>
      <c r="E777" s="12"/>
    </row>
    <row r="778" spans="1:5" ht="15.75" customHeight="1">
      <c r="A778" s="9"/>
      <c r="D778" s="12"/>
      <c r="E778" s="12"/>
    </row>
    <row r="779" spans="1:5" ht="15.75" customHeight="1">
      <c r="A779" s="9"/>
      <c r="D779" s="12"/>
      <c r="E779" s="12"/>
    </row>
    <row r="780" spans="1:5" ht="15.75" customHeight="1">
      <c r="A780" s="9"/>
      <c r="D780" s="12"/>
      <c r="E780" s="12"/>
    </row>
    <row r="781" spans="1:5" ht="15.75" customHeight="1">
      <c r="A781" s="9"/>
      <c r="D781" s="12"/>
      <c r="E781" s="12"/>
    </row>
    <row r="782" spans="1:5" ht="15.75" customHeight="1">
      <c r="A782" s="9"/>
      <c r="D782" s="12"/>
      <c r="E782" s="12"/>
    </row>
    <row r="783" spans="1:5" ht="15.75" customHeight="1">
      <c r="A783" s="9"/>
      <c r="D783" s="12"/>
      <c r="E783" s="12"/>
    </row>
    <row r="784" spans="1:5" ht="15.75" customHeight="1">
      <c r="A784" s="9"/>
      <c r="D784" s="12"/>
      <c r="E784" s="12"/>
    </row>
    <row r="785" spans="1:5" ht="15.75" customHeight="1">
      <c r="A785" s="9"/>
      <c r="D785" s="12"/>
      <c r="E785" s="12"/>
    </row>
    <row r="786" spans="1:5" ht="15.75" customHeight="1">
      <c r="A786" s="9"/>
      <c r="D786" s="12"/>
      <c r="E786" s="12"/>
    </row>
    <row r="787" spans="1:5" ht="15.75" customHeight="1">
      <c r="A787" s="9"/>
      <c r="D787" s="12"/>
      <c r="E787" s="12"/>
    </row>
    <row r="788" spans="1:5" ht="15.75" customHeight="1">
      <c r="A788" s="9"/>
      <c r="D788" s="12"/>
      <c r="E788" s="12"/>
    </row>
    <row r="789" spans="1:5" ht="15.75" customHeight="1">
      <c r="A789" s="9"/>
      <c r="D789" s="12"/>
      <c r="E789" s="12"/>
    </row>
    <row r="790" spans="1:5" ht="15.75" customHeight="1">
      <c r="A790" s="9"/>
      <c r="D790" s="12"/>
      <c r="E790" s="12"/>
    </row>
    <row r="791" spans="1:5" ht="15.75" customHeight="1">
      <c r="A791" s="9"/>
      <c r="D791" s="12"/>
      <c r="E791" s="12"/>
    </row>
    <row r="792" spans="1:5" ht="15.75" customHeight="1">
      <c r="A792" s="9"/>
      <c r="D792" s="12"/>
      <c r="E792" s="12"/>
    </row>
    <row r="793" spans="1:5" ht="15.75" customHeight="1">
      <c r="A793" s="9"/>
      <c r="D793" s="12"/>
      <c r="E793" s="12"/>
    </row>
    <row r="794" spans="1:5" ht="15.75" customHeight="1">
      <c r="A794" s="9"/>
      <c r="D794" s="12"/>
      <c r="E794" s="12"/>
    </row>
    <row r="795" spans="1:5" ht="15.75" customHeight="1">
      <c r="A795" s="9"/>
      <c r="D795" s="12"/>
      <c r="E795" s="12"/>
    </row>
    <row r="796" spans="1:5" ht="15.75" customHeight="1">
      <c r="A796" s="9"/>
      <c r="D796" s="12"/>
      <c r="E796" s="12"/>
    </row>
    <row r="797" spans="1:5" ht="15.75" customHeight="1">
      <c r="A797" s="9"/>
      <c r="D797" s="12"/>
      <c r="E797" s="12"/>
    </row>
    <row r="798" spans="1:5" ht="15.75" customHeight="1">
      <c r="A798" s="9"/>
      <c r="D798" s="12"/>
      <c r="E798" s="12"/>
    </row>
    <row r="799" spans="1:5" ht="15.75" customHeight="1">
      <c r="A799" s="9"/>
      <c r="D799" s="12"/>
      <c r="E799" s="12"/>
    </row>
    <row r="800" spans="1:5" ht="15.75" customHeight="1">
      <c r="A800" s="9"/>
      <c r="D800" s="12"/>
      <c r="E800" s="12"/>
    </row>
    <row r="801" spans="1:5" ht="15.75" customHeight="1">
      <c r="A801" s="9"/>
      <c r="D801" s="12"/>
      <c r="E801" s="12"/>
    </row>
    <row r="802" spans="1:5" ht="15.75" customHeight="1">
      <c r="A802" s="9"/>
      <c r="D802" s="12"/>
      <c r="E802" s="12"/>
    </row>
    <row r="803" spans="1:5" ht="15.75" customHeight="1">
      <c r="A803" s="9"/>
      <c r="D803" s="12"/>
      <c r="E803" s="12"/>
    </row>
    <row r="804" spans="1:5" ht="15.75" customHeight="1">
      <c r="A804" s="9"/>
      <c r="D804" s="12"/>
      <c r="E804" s="12"/>
    </row>
    <row r="805" spans="1:5" ht="15.75" customHeight="1">
      <c r="A805" s="9"/>
      <c r="D805" s="12"/>
      <c r="E805" s="12"/>
    </row>
    <row r="806" spans="1:5" ht="15.75" customHeight="1">
      <c r="A806" s="9"/>
      <c r="D806" s="12"/>
      <c r="E806" s="12"/>
    </row>
    <row r="807" spans="1:5" ht="15.75" customHeight="1">
      <c r="A807" s="9"/>
      <c r="D807" s="12"/>
      <c r="E807" s="12"/>
    </row>
    <row r="808" spans="1:5" ht="15.75" customHeight="1">
      <c r="A808" s="9"/>
      <c r="D808" s="12"/>
      <c r="E808" s="12"/>
    </row>
    <row r="809" spans="1:5" ht="15.75" customHeight="1">
      <c r="A809" s="9"/>
      <c r="D809" s="12"/>
      <c r="E809" s="12"/>
    </row>
    <row r="810" spans="1:5" ht="15.75" customHeight="1">
      <c r="A810" s="9"/>
      <c r="D810" s="12"/>
      <c r="E810" s="12"/>
    </row>
    <row r="811" spans="1:5" ht="15.75" customHeight="1">
      <c r="A811" s="9"/>
      <c r="D811" s="12"/>
      <c r="E811" s="12"/>
    </row>
    <row r="812" spans="1:5" ht="15.75" customHeight="1">
      <c r="A812" s="9"/>
      <c r="D812" s="12"/>
      <c r="E812" s="12"/>
    </row>
    <row r="813" spans="1:5" ht="15.75" customHeight="1">
      <c r="A813" s="9"/>
      <c r="D813" s="12"/>
      <c r="E813" s="12"/>
    </row>
    <row r="814" spans="1:5" ht="15.75" customHeight="1">
      <c r="A814" s="9"/>
      <c r="D814" s="12"/>
      <c r="E814" s="12"/>
    </row>
    <row r="815" spans="1:5" ht="15.75" customHeight="1">
      <c r="A815" s="9"/>
      <c r="D815" s="12"/>
      <c r="E815" s="12"/>
    </row>
    <row r="816" spans="1:5" ht="15.75" customHeight="1">
      <c r="A816" s="9"/>
      <c r="D816" s="12"/>
      <c r="E816" s="12"/>
    </row>
    <row r="817" spans="1:5" ht="15.75" customHeight="1">
      <c r="A817" s="9"/>
      <c r="D817" s="12"/>
      <c r="E817" s="12"/>
    </row>
    <row r="818" spans="1:5" ht="15.75" customHeight="1">
      <c r="A818" s="9"/>
      <c r="D818" s="12"/>
      <c r="E818" s="12"/>
    </row>
    <row r="819" spans="1:5" ht="15.75" customHeight="1">
      <c r="A819" s="9"/>
      <c r="D819" s="12"/>
      <c r="E819" s="12"/>
    </row>
    <row r="820" spans="1:5" ht="15.75" customHeight="1">
      <c r="A820" s="9"/>
      <c r="D820" s="12"/>
      <c r="E820" s="12"/>
    </row>
    <row r="821" spans="1:5" ht="15.75" customHeight="1">
      <c r="A821" s="9"/>
      <c r="D821" s="12"/>
      <c r="E821" s="12"/>
    </row>
    <row r="822" spans="1:5" ht="15.75" customHeight="1">
      <c r="A822" s="9"/>
      <c r="D822" s="12"/>
      <c r="E822" s="12"/>
    </row>
    <row r="823" spans="1:5" ht="15.75" customHeight="1">
      <c r="A823" s="9"/>
      <c r="D823" s="12"/>
      <c r="E823" s="12"/>
    </row>
    <row r="824" spans="1:5" ht="15.75" customHeight="1">
      <c r="A824" s="9"/>
      <c r="D824" s="12"/>
      <c r="E824" s="12"/>
    </row>
    <row r="825" spans="1:5" ht="15.75" customHeight="1">
      <c r="A825" s="9"/>
      <c r="D825" s="12"/>
      <c r="E825" s="12"/>
    </row>
    <row r="826" spans="1:5" ht="15.75" customHeight="1">
      <c r="A826" s="9"/>
      <c r="D826" s="12"/>
      <c r="E826" s="12"/>
    </row>
    <row r="827" spans="1:5" ht="15.75" customHeight="1">
      <c r="A827" s="9"/>
      <c r="D827" s="12"/>
      <c r="E827" s="12"/>
    </row>
    <row r="828" spans="1:5" ht="15.75" customHeight="1">
      <c r="A828" s="9"/>
      <c r="D828" s="12"/>
      <c r="E828" s="12"/>
    </row>
    <row r="829" spans="1:5" ht="15.75" customHeight="1">
      <c r="A829" s="9"/>
      <c r="D829" s="12"/>
      <c r="E829" s="12"/>
    </row>
    <row r="830" spans="1:5" ht="15.75" customHeight="1">
      <c r="A830" s="9"/>
      <c r="D830" s="12"/>
      <c r="E830" s="12"/>
    </row>
    <row r="831" spans="1:5" ht="15.75" customHeight="1">
      <c r="A831" s="9"/>
      <c r="D831" s="12"/>
      <c r="E831" s="12"/>
    </row>
    <row r="832" spans="1:5" ht="15.75" customHeight="1">
      <c r="A832" s="9"/>
      <c r="D832" s="12"/>
      <c r="E832" s="12"/>
    </row>
    <row r="833" spans="1:5" ht="15.75" customHeight="1">
      <c r="A833" s="9"/>
      <c r="D833" s="12"/>
      <c r="E833" s="12"/>
    </row>
    <row r="834" spans="1:5" ht="15.75" customHeight="1">
      <c r="A834" s="9"/>
      <c r="D834" s="12"/>
      <c r="E834" s="12"/>
    </row>
    <row r="835" spans="1:5" ht="15.75" customHeight="1">
      <c r="A835" s="9"/>
      <c r="D835" s="12"/>
      <c r="E835" s="12"/>
    </row>
    <row r="836" spans="1:5" ht="15.75" customHeight="1">
      <c r="A836" s="9"/>
      <c r="D836" s="12"/>
      <c r="E836" s="12"/>
    </row>
    <row r="837" spans="1:5" ht="15.75" customHeight="1">
      <c r="A837" s="9"/>
      <c r="D837" s="12"/>
      <c r="E837" s="12"/>
    </row>
    <row r="838" spans="1:5" ht="15.75" customHeight="1">
      <c r="A838" s="9"/>
      <c r="D838" s="12"/>
      <c r="E838" s="12"/>
    </row>
    <row r="839" spans="1:5" ht="15.75" customHeight="1">
      <c r="A839" s="9"/>
      <c r="D839" s="12"/>
      <c r="E839" s="12"/>
    </row>
    <row r="840" spans="1:5" ht="15.75" customHeight="1">
      <c r="A840" s="9"/>
      <c r="D840" s="12"/>
      <c r="E840" s="12"/>
    </row>
    <row r="841" spans="1:5" ht="15.75" customHeight="1">
      <c r="A841" s="9"/>
      <c r="D841" s="12"/>
      <c r="E841" s="12"/>
    </row>
    <row r="842" spans="1:5" ht="15.75" customHeight="1">
      <c r="A842" s="9"/>
      <c r="D842" s="12"/>
      <c r="E842" s="12"/>
    </row>
    <row r="843" spans="1:5" ht="15.75" customHeight="1">
      <c r="A843" s="9"/>
      <c r="D843" s="12"/>
      <c r="E843" s="12"/>
    </row>
    <row r="844" spans="1:5" ht="15.75" customHeight="1">
      <c r="A844" s="9"/>
      <c r="D844" s="12"/>
      <c r="E844" s="12"/>
    </row>
    <row r="845" spans="1:5" ht="15.75" customHeight="1">
      <c r="A845" s="9"/>
      <c r="D845" s="12"/>
      <c r="E845" s="12"/>
    </row>
    <row r="846" spans="1:5" ht="15.75" customHeight="1">
      <c r="A846" s="9"/>
      <c r="D846" s="12"/>
      <c r="E846" s="12"/>
    </row>
    <row r="847" spans="1:5" ht="15.75" customHeight="1">
      <c r="A847" s="9"/>
      <c r="D847" s="12"/>
      <c r="E847" s="12"/>
    </row>
    <row r="848" spans="1:5" ht="15.75" customHeight="1">
      <c r="A848" s="9"/>
      <c r="D848" s="12"/>
      <c r="E848" s="12"/>
    </row>
    <row r="849" spans="1:5" ht="15.75" customHeight="1">
      <c r="A849" s="9"/>
      <c r="D849" s="12"/>
      <c r="E849" s="12"/>
    </row>
    <row r="850" spans="1:5" ht="15.75" customHeight="1">
      <c r="A850" s="9"/>
      <c r="D850" s="12"/>
      <c r="E850" s="12"/>
    </row>
    <row r="851" spans="1:5" ht="15.75" customHeight="1">
      <c r="A851" s="9"/>
      <c r="D851" s="12"/>
      <c r="E851" s="12"/>
    </row>
    <row r="852" spans="1:5" ht="15.75" customHeight="1">
      <c r="A852" s="9"/>
      <c r="D852" s="12"/>
      <c r="E852" s="12"/>
    </row>
    <row r="853" spans="1:5" ht="15.75" customHeight="1">
      <c r="A853" s="9"/>
      <c r="D853" s="12"/>
      <c r="E853" s="12"/>
    </row>
    <row r="854" spans="1:5" ht="15.75" customHeight="1">
      <c r="A854" s="9"/>
      <c r="D854" s="12"/>
      <c r="E854" s="12"/>
    </row>
    <row r="855" spans="1:5" ht="15.75" customHeight="1">
      <c r="A855" s="9"/>
      <c r="D855" s="12"/>
      <c r="E855" s="12"/>
    </row>
    <row r="856" spans="1:5" ht="15.75" customHeight="1">
      <c r="A856" s="9"/>
      <c r="D856" s="12"/>
      <c r="E856" s="12"/>
    </row>
    <row r="857" spans="1:5" ht="15.75" customHeight="1">
      <c r="A857" s="9"/>
      <c r="D857" s="12"/>
      <c r="E857" s="12"/>
    </row>
    <row r="858" spans="1:5" ht="15.75" customHeight="1">
      <c r="A858" s="9"/>
      <c r="D858" s="12"/>
      <c r="E858" s="12"/>
    </row>
    <row r="859" spans="1:5" ht="15.75" customHeight="1">
      <c r="A859" s="9"/>
      <c r="D859" s="12"/>
      <c r="E859" s="12"/>
    </row>
    <row r="860" spans="1:5" ht="15.75" customHeight="1">
      <c r="A860" s="9"/>
      <c r="D860" s="12"/>
      <c r="E860" s="12"/>
    </row>
    <row r="861" spans="1:5" ht="15.75" customHeight="1">
      <c r="A861" s="9"/>
      <c r="D861" s="12"/>
      <c r="E861" s="12"/>
    </row>
    <row r="862" spans="1:5" ht="15.75" customHeight="1">
      <c r="A862" s="9"/>
      <c r="D862" s="12"/>
      <c r="E862" s="12"/>
    </row>
    <row r="863" spans="1:5" ht="15.75" customHeight="1">
      <c r="A863" s="9"/>
      <c r="D863" s="12"/>
      <c r="E863" s="12"/>
    </row>
    <row r="864" spans="1:5" ht="15.75" customHeight="1">
      <c r="A864" s="9"/>
      <c r="D864" s="12"/>
      <c r="E864" s="12"/>
    </row>
    <row r="865" spans="1:5" ht="15.75" customHeight="1">
      <c r="A865" s="9"/>
      <c r="D865" s="12"/>
      <c r="E865" s="12"/>
    </row>
    <row r="866" spans="1:5" ht="15.75" customHeight="1">
      <c r="A866" s="9"/>
      <c r="D866" s="12"/>
      <c r="E866" s="12"/>
    </row>
    <row r="867" spans="1:5" ht="15.75" customHeight="1">
      <c r="A867" s="9"/>
      <c r="D867" s="12"/>
      <c r="E867" s="12"/>
    </row>
    <row r="868" spans="1:5" ht="15.75" customHeight="1">
      <c r="A868" s="9"/>
      <c r="D868" s="12"/>
      <c r="E868" s="12"/>
    </row>
    <row r="869" spans="1:5" ht="15.75" customHeight="1">
      <c r="A869" s="9"/>
      <c r="D869" s="12"/>
      <c r="E869" s="12"/>
    </row>
    <row r="870" spans="1:5" ht="15.75" customHeight="1">
      <c r="A870" s="9"/>
      <c r="D870" s="12"/>
      <c r="E870" s="12"/>
    </row>
    <row r="871" spans="1:5" ht="15.75" customHeight="1">
      <c r="A871" s="9"/>
      <c r="D871" s="12"/>
      <c r="E871" s="12"/>
    </row>
    <row r="872" spans="1:5" ht="15.75" customHeight="1">
      <c r="A872" s="9"/>
      <c r="D872" s="12"/>
      <c r="E872" s="12"/>
    </row>
    <row r="873" spans="1:5" ht="15.75" customHeight="1">
      <c r="A873" s="9"/>
      <c r="D873" s="12"/>
      <c r="E873" s="12"/>
    </row>
    <row r="874" spans="1:5" ht="15.75" customHeight="1">
      <c r="A874" s="9"/>
      <c r="D874" s="12"/>
      <c r="E874" s="12"/>
    </row>
    <row r="875" spans="1:5" ht="15.75" customHeight="1">
      <c r="A875" s="9"/>
      <c r="D875" s="12"/>
      <c r="E875" s="12"/>
    </row>
    <row r="876" spans="1:5" ht="15.75" customHeight="1">
      <c r="A876" s="9"/>
      <c r="D876" s="12"/>
      <c r="E876" s="12"/>
    </row>
    <row r="877" spans="1:5" ht="15.75" customHeight="1">
      <c r="A877" s="9"/>
      <c r="D877" s="12"/>
      <c r="E877" s="12"/>
    </row>
    <row r="878" spans="1:5" ht="15.75" customHeight="1">
      <c r="A878" s="9"/>
      <c r="D878" s="12"/>
      <c r="E878" s="12"/>
    </row>
    <row r="879" spans="1:5" ht="15.75" customHeight="1">
      <c r="A879" s="9"/>
      <c r="D879" s="12"/>
      <c r="E879" s="12"/>
    </row>
    <row r="880" spans="1:5" ht="15.75" customHeight="1">
      <c r="A880" s="9"/>
      <c r="D880" s="12"/>
      <c r="E880" s="12"/>
    </row>
    <row r="881" spans="1:5" ht="15.75" customHeight="1">
      <c r="A881" s="9"/>
      <c r="D881" s="12"/>
      <c r="E881" s="12"/>
    </row>
    <row r="882" spans="1:5" ht="15.75" customHeight="1">
      <c r="A882" s="9"/>
      <c r="D882" s="12"/>
      <c r="E882" s="12"/>
    </row>
    <row r="883" spans="1:5" ht="15.75" customHeight="1">
      <c r="A883" s="9"/>
      <c r="D883" s="12"/>
      <c r="E883" s="12"/>
    </row>
    <row r="884" spans="1:5" ht="15.75" customHeight="1">
      <c r="A884" s="9"/>
      <c r="D884" s="12"/>
      <c r="E884" s="12"/>
    </row>
    <row r="885" spans="1:5" ht="15.75" customHeight="1">
      <c r="A885" s="9"/>
      <c r="D885" s="12"/>
      <c r="E885" s="12"/>
    </row>
    <row r="886" spans="1:5" ht="15.75" customHeight="1">
      <c r="A886" s="9"/>
      <c r="D886" s="12"/>
      <c r="E886" s="12"/>
    </row>
    <row r="887" spans="1:5" ht="15.75" customHeight="1">
      <c r="A887" s="9"/>
      <c r="D887" s="12"/>
      <c r="E887" s="12"/>
    </row>
    <row r="888" spans="1:5" ht="15.75" customHeight="1">
      <c r="A888" s="9"/>
      <c r="D888" s="12"/>
      <c r="E888" s="12"/>
    </row>
    <row r="889" spans="1:5" ht="15.75" customHeight="1">
      <c r="A889" s="9"/>
      <c r="D889" s="12"/>
      <c r="E889" s="12"/>
    </row>
    <row r="890" spans="1:5" ht="15.75" customHeight="1">
      <c r="A890" s="9"/>
      <c r="D890" s="12"/>
      <c r="E890" s="12"/>
    </row>
    <row r="891" spans="1:5" ht="15.75" customHeight="1">
      <c r="A891" s="9"/>
      <c r="D891" s="12"/>
      <c r="E891" s="12"/>
    </row>
    <row r="892" spans="1:5" ht="15.75" customHeight="1">
      <c r="A892" s="9"/>
      <c r="D892" s="12"/>
      <c r="E892" s="12"/>
    </row>
    <row r="893" spans="1:5" ht="15.75" customHeight="1">
      <c r="A893" s="9"/>
      <c r="D893" s="12"/>
      <c r="E893" s="12"/>
    </row>
    <row r="894" spans="1:5" ht="15.75" customHeight="1">
      <c r="A894" s="9"/>
      <c r="D894" s="12"/>
      <c r="E894" s="12"/>
    </row>
    <row r="895" spans="1:5" ht="15.75" customHeight="1">
      <c r="A895" s="9"/>
      <c r="D895" s="12"/>
      <c r="E895" s="12"/>
    </row>
    <row r="896" spans="1:5" ht="15.75" customHeight="1">
      <c r="A896" s="9"/>
      <c r="D896" s="12"/>
      <c r="E896" s="12"/>
    </row>
    <row r="897" spans="1:5" ht="15.75" customHeight="1">
      <c r="A897" s="9"/>
      <c r="D897" s="12"/>
      <c r="E897" s="12"/>
    </row>
    <row r="898" spans="1:5" ht="15.75" customHeight="1">
      <c r="A898" s="9"/>
      <c r="D898" s="12"/>
      <c r="E898" s="12"/>
    </row>
    <row r="899" spans="1:5" ht="15.75" customHeight="1">
      <c r="A899" s="9"/>
      <c r="D899" s="12"/>
      <c r="E899" s="12"/>
    </row>
    <row r="900" spans="1:5" ht="15.75" customHeight="1">
      <c r="A900" s="9"/>
      <c r="D900" s="12"/>
      <c r="E900" s="12"/>
    </row>
    <row r="901" spans="1:5" ht="15.75" customHeight="1">
      <c r="A901" s="9"/>
      <c r="D901" s="12"/>
      <c r="E901" s="12"/>
    </row>
    <row r="902" spans="1:5" ht="15.75" customHeight="1">
      <c r="A902" s="9"/>
      <c r="D902" s="12"/>
      <c r="E902" s="12"/>
    </row>
    <row r="903" spans="1:5" ht="15.75" customHeight="1">
      <c r="A903" s="9"/>
      <c r="D903" s="12"/>
      <c r="E903" s="12"/>
    </row>
    <row r="904" spans="1:5" ht="15.75" customHeight="1">
      <c r="A904" s="9"/>
      <c r="D904" s="12"/>
      <c r="E904" s="12"/>
    </row>
    <row r="905" spans="1:5" ht="15.75" customHeight="1">
      <c r="A905" s="9"/>
      <c r="D905" s="12"/>
      <c r="E905" s="12"/>
    </row>
    <row r="906" spans="1:5" ht="15.75" customHeight="1">
      <c r="A906" s="9"/>
      <c r="D906" s="12"/>
      <c r="E906" s="12"/>
    </row>
    <row r="907" spans="1:5" ht="15.75" customHeight="1">
      <c r="A907" s="9"/>
      <c r="D907" s="12"/>
      <c r="E907" s="12"/>
    </row>
    <row r="908" spans="1:5" ht="15.75" customHeight="1">
      <c r="A908" s="9"/>
      <c r="D908" s="12"/>
      <c r="E908" s="12"/>
    </row>
    <row r="909" spans="1:5" ht="15.75" customHeight="1">
      <c r="A909" s="9"/>
      <c r="D909" s="12"/>
      <c r="E909" s="12"/>
    </row>
    <row r="910" spans="1:5" ht="15.75" customHeight="1">
      <c r="A910" s="9"/>
      <c r="D910" s="12"/>
      <c r="E910" s="12"/>
    </row>
    <row r="911" spans="1:5" ht="15.75" customHeight="1">
      <c r="A911" s="9"/>
      <c r="D911" s="12"/>
      <c r="E911" s="12"/>
    </row>
    <row r="912" spans="1:5" ht="15.75" customHeight="1">
      <c r="A912" s="9"/>
      <c r="D912" s="12"/>
      <c r="E912" s="12"/>
    </row>
    <row r="913" spans="1:5" ht="15.75" customHeight="1">
      <c r="A913" s="9"/>
      <c r="D913" s="12"/>
      <c r="E913" s="12"/>
    </row>
    <row r="914" spans="1:5" ht="15.75" customHeight="1">
      <c r="A914" s="9"/>
      <c r="D914" s="12"/>
      <c r="E914" s="12"/>
    </row>
    <row r="915" spans="1:5" ht="15.75" customHeight="1">
      <c r="A915" s="9"/>
      <c r="D915" s="12"/>
      <c r="E915" s="12"/>
    </row>
    <row r="916" spans="1:5" ht="15.75" customHeight="1">
      <c r="A916" s="9"/>
      <c r="D916" s="12"/>
      <c r="E916" s="12"/>
    </row>
    <row r="917" spans="1:5" ht="15.75" customHeight="1">
      <c r="A917" s="9"/>
      <c r="D917" s="12"/>
      <c r="E917" s="12"/>
    </row>
    <row r="918" spans="1:5" ht="15.75" customHeight="1">
      <c r="A918" s="9"/>
      <c r="D918" s="12"/>
      <c r="E918" s="12"/>
    </row>
    <row r="919" spans="1:5" ht="15.75" customHeight="1">
      <c r="A919" s="9"/>
      <c r="D919" s="12"/>
      <c r="E919" s="12"/>
    </row>
    <row r="920" spans="1:5" ht="15.75" customHeight="1">
      <c r="A920" s="9"/>
      <c r="D920" s="12"/>
      <c r="E920" s="12"/>
    </row>
    <row r="921" spans="1:5" ht="15.75" customHeight="1">
      <c r="A921" s="9"/>
      <c r="D921" s="12"/>
      <c r="E921" s="12"/>
    </row>
    <row r="922" spans="1:5" ht="15.75" customHeight="1">
      <c r="A922" s="9"/>
      <c r="D922" s="12"/>
      <c r="E922" s="12"/>
    </row>
    <row r="923" spans="1:5" ht="15.75" customHeight="1">
      <c r="A923" s="9"/>
      <c r="D923" s="12"/>
      <c r="E923" s="12"/>
    </row>
    <row r="924" spans="1:5" ht="15.75" customHeight="1">
      <c r="A924" s="9"/>
      <c r="D924" s="12"/>
      <c r="E924" s="12"/>
    </row>
    <row r="925" spans="1:5" ht="15.75" customHeight="1">
      <c r="A925" s="9"/>
      <c r="D925" s="12"/>
      <c r="E925" s="12"/>
    </row>
    <row r="926" spans="1:5" ht="15.75" customHeight="1">
      <c r="A926" s="9"/>
      <c r="D926" s="12"/>
      <c r="E926" s="12"/>
    </row>
    <row r="927" spans="1:5" ht="15.75" customHeight="1">
      <c r="A927" s="9"/>
      <c r="D927" s="12"/>
      <c r="E927" s="12"/>
    </row>
    <row r="928" spans="1:5" ht="15.75" customHeight="1">
      <c r="A928" s="9"/>
      <c r="D928" s="12"/>
      <c r="E928" s="12"/>
    </row>
    <row r="929" spans="1:5" ht="15.75" customHeight="1">
      <c r="A929" s="9"/>
      <c r="D929" s="12"/>
      <c r="E929" s="12"/>
    </row>
    <row r="930" spans="1:5" ht="15.75" customHeight="1">
      <c r="A930" s="9"/>
      <c r="D930" s="12"/>
      <c r="E930" s="12"/>
    </row>
    <row r="931" spans="1:5" ht="15.75" customHeight="1">
      <c r="A931" s="9"/>
      <c r="D931" s="12"/>
      <c r="E931" s="12"/>
    </row>
    <row r="932" spans="1:5" ht="15.75" customHeight="1">
      <c r="A932" s="9"/>
      <c r="D932" s="12"/>
      <c r="E932" s="12"/>
    </row>
    <row r="933" spans="1:5" ht="15.75" customHeight="1">
      <c r="A933" s="9"/>
      <c r="D933" s="12"/>
      <c r="E933" s="12"/>
    </row>
    <row r="934" spans="1:5" ht="15.75" customHeight="1">
      <c r="A934" s="9"/>
      <c r="D934" s="12"/>
      <c r="E934" s="12"/>
    </row>
    <row r="935" spans="1:5" ht="15.75" customHeight="1">
      <c r="A935" s="9"/>
      <c r="D935" s="12"/>
      <c r="E935" s="12"/>
    </row>
    <row r="936" spans="1:5" ht="15.75" customHeight="1">
      <c r="A936" s="9"/>
      <c r="D936" s="12"/>
      <c r="E936" s="12"/>
    </row>
    <row r="937" spans="1:5" ht="15.75" customHeight="1">
      <c r="A937" s="9"/>
      <c r="D937" s="12"/>
      <c r="E937" s="12"/>
    </row>
    <row r="938" spans="1:5" ht="15.75" customHeight="1">
      <c r="A938" s="9"/>
      <c r="D938" s="12"/>
      <c r="E938" s="12"/>
    </row>
    <row r="939" spans="1:5" ht="15.75" customHeight="1">
      <c r="A939" s="9"/>
      <c r="D939" s="12"/>
      <c r="E939" s="12"/>
    </row>
    <row r="940" spans="1:5" ht="15.75" customHeight="1">
      <c r="A940" s="9"/>
      <c r="D940" s="12"/>
      <c r="E940" s="12"/>
    </row>
    <row r="941" spans="1:5" ht="15.75" customHeight="1">
      <c r="A941" s="9"/>
      <c r="D941" s="12"/>
      <c r="E941" s="12"/>
    </row>
    <row r="942" spans="1:5" ht="15.75" customHeight="1">
      <c r="A942" s="9"/>
      <c r="D942" s="12"/>
      <c r="E942" s="12"/>
    </row>
    <row r="943" spans="1:5" ht="15.75" customHeight="1">
      <c r="A943" s="9"/>
      <c r="D943" s="12"/>
      <c r="E943" s="12"/>
    </row>
    <row r="944" spans="1:5" ht="15.75" customHeight="1">
      <c r="A944" s="9"/>
      <c r="D944" s="12"/>
      <c r="E944" s="12"/>
    </row>
    <row r="945" spans="1:5" ht="15.75" customHeight="1">
      <c r="A945" s="9"/>
      <c r="D945" s="12"/>
      <c r="E945" s="12"/>
    </row>
    <row r="946" spans="1:5" ht="15.75" customHeight="1">
      <c r="A946" s="9"/>
      <c r="D946" s="12"/>
      <c r="E946" s="12"/>
    </row>
    <row r="947" spans="1:5" ht="15.75" customHeight="1">
      <c r="A947" s="9"/>
      <c r="D947" s="12"/>
      <c r="E947" s="12"/>
    </row>
    <row r="948" spans="1:5" ht="15.75" customHeight="1">
      <c r="A948" s="9"/>
      <c r="D948" s="12"/>
      <c r="E948" s="12"/>
    </row>
    <row r="949" spans="1:5" ht="15.75" customHeight="1">
      <c r="A949" s="9"/>
      <c r="D949" s="12"/>
      <c r="E949" s="12"/>
    </row>
    <row r="950" spans="1:5" ht="15.75" customHeight="1">
      <c r="A950" s="9"/>
      <c r="D950" s="12"/>
      <c r="E950" s="12"/>
    </row>
    <row r="951" spans="1:5" ht="15.75" customHeight="1">
      <c r="A951" s="9"/>
      <c r="D951" s="12"/>
      <c r="E951" s="12"/>
    </row>
    <row r="952" spans="1:5" ht="15.75" customHeight="1">
      <c r="A952" s="9"/>
      <c r="D952" s="12"/>
      <c r="E952" s="12"/>
    </row>
    <row r="953" spans="1:5" ht="15.75" customHeight="1">
      <c r="A953" s="9"/>
      <c r="D953" s="12"/>
      <c r="E953" s="12"/>
    </row>
    <row r="954" spans="1:5" ht="15.75" customHeight="1">
      <c r="A954" s="9"/>
      <c r="D954" s="12"/>
      <c r="E954" s="12"/>
    </row>
    <row r="955" spans="1:5" ht="15.75" customHeight="1">
      <c r="A955" s="9"/>
      <c r="D955" s="12"/>
      <c r="E955" s="12"/>
    </row>
    <row r="956" spans="1:5" ht="15.75" customHeight="1">
      <c r="A956" s="9"/>
      <c r="D956" s="12"/>
      <c r="E956" s="12"/>
    </row>
    <row r="957" spans="1:5" ht="15.75" customHeight="1">
      <c r="A957" s="9"/>
      <c r="D957" s="12"/>
      <c r="E957" s="12"/>
    </row>
    <row r="958" spans="1:5" ht="15.75" customHeight="1">
      <c r="A958" s="9"/>
      <c r="D958" s="12"/>
      <c r="E958" s="12"/>
    </row>
    <row r="959" spans="1:5" ht="15.75" customHeight="1">
      <c r="A959" s="9"/>
      <c r="D959" s="12"/>
      <c r="E959" s="12"/>
    </row>
    <row r="960" spans="1:5" ht="15.75" customHeight="1">
      <c r="A960" s="9"/>
      <c r="D960" s="12"/>
      <c r="E960" s="12"/>
    </row>
    <row r="961" spans="1:5" ht="15.75" customHeight="1">
      <c r="A961" s="9"/>
      <c r="D961" s="12"/>
      <c r="E961" s="12"/>
    </row>
    <row r="962" spans="1:5" ht="15.75" customHeight="1">
      <c r="A962" s="9"/>
      <c r="D962" s="12"/>
      <c r="E962" s="12"/>
    </row>
    <row r="963" spans="1:5" ht="15.75" customHeight="1">
      <c r="A963" s="9"/>
      <c r="D963" s="12"/>
      <c r="E963" s="12"/>
    </row>
    <row r="964" spans="1:5" ht="15.75" customHeight="1">
      <c r="A964" s="9"/>
      <c r="D964" s="12"/>
      <c r="E964" s="12"/>
    </row>
    <row r="965" spans="1:5" ht="15.75" customHeight="1">
      <c r="A965" s="9"/>
      <c r="D965" s="12"/>
      <c r="E965" s="12"/>
    </row>
    <row r="966" spans="1:5" ht="15.75" customHeight="1">
      <c r="A966" s="9"/>
      <c r="D966" s="12"/>
      <c r="E966" s="12"/>
    </row>
    <row r="967" spans="1:5" ht="15.75" customHeight="1">
      <c r="A967" s="9"/>
      <c r="D967" s="12"/>
      <c r="E967" s="12"/>
    </row>
    <row r="968" spans="1:5" ht="15.75" customHeight="1">
      <c r="A968" s="9"/>
      <c r="D968" s="12"/>
      <c r="E968" s="12"/>
    </row>
    <row r="969" spans="1:5" ht="15.75" customHeight="1">
      <c r="A969" s="9"/>
      <c r="D969" s="12"/>
      <c r="E969" s="12"/>
    </row>
    <row r="970" spans="1:5" ht="15.75" customHeight="1">
      <c r="A970" s="9"/>
      <c r="D970" s="12"/>
      <c r="E970" s="12"/>
    </row>
    <row r="971" spans="1:5" ht="15.75" customHeight="1">
      <c r="A971" s="9"/>
      <c r="D971" s="12"/>
      <c r="E971" s="12"/>
    </row>
    <row r="972" spans="1:5" ht="15.75" customHeight="1">
      <c r="A972" s="9"/>
      <c r="D972" s="12"/>
      <c r="E972" s="12"/>
    </row>
    <row r="973" spans="1:5" ht="15.75" customHeight="1">
      <c r="A973" s="9"/>
      <c r="D973" s="12"/>
      <c r="E973" s="12"/>
    </row>
    <row r="974" spans="1:5" ht="15.75" customHeight="1">
      <c r="A974" s="9"/>
      <c r="D974" s="12"/>
      <c r="E974" s="12"/>
    </row>
    <row r="975" spans="1:5" ht="15.75" customHeight="1">
      <c r="A975" s="9"/>
      <c r="D975" s="12"/>
      <c r="E975" s="12"/>
    </row>
    <row r="976" spans="1:5" ht="15.75" customHeight="1">
      <c r="A976" s="9"/>
      <c r="D976" s="12"/>
      <c r="E976" s="12"/>
    </row>
    <row r="977" spans="1:5" ht="15.75" customHeight="1">
      <c r="A977" s="9"/>
      <c r="D977" s="12"/>
      <c r="E977" s="12"/>
    </row>
    <row r="978" spans="1:5" ht="15.75" customHeight="1">
      <c r="A978" s="9"/>
      <c r="D978" s="12"/>
      <c r="E978" s="12"/>
    </row>
    <row r="979" spans="1:5" ht="15.75" customHeight="1">
      <c r="A979" s="9"/>
      <c r="D979" s="12"/>
      <c r="E979" s="12"/>
    </row>
    <row r="980" spans="1:5" ht="15.75" customHeight="1">
      <c r="A980" s="9"/>
      <c r="D980" s="12"/>
      <c r="E980" s="12"/>
    </row>
    <row r="981" spans="1:5" ht="15.75" customHeight="1">
      <c r="A981" s="9"/>
      <c r="D981" s="12"/>
      <c r="E981" s="12"/>
    </row>
    <row r="982" spans="1:5" ht="15.75" customHeight="1">
      <c r="A982" s="9"/>
      <c r="D982" s="12"/>
      <c r="E982" s="12"/>
    </row>
    <row r="983" spans="1:5" ht="15.75" customHeight="1">
      <c r="A983" s="9"/>
      <c r="D983" s="12"/>
      <c r="E983" s="12"/>
    </row>
    <row r="984" spans="1:5" ht="15.75" customHeight="1">
      <c r="A984" s="9"/>
      <c r="D984" s="12"/>
      <c r="E984" s="12"/>
    </row>
    <row r="985" spans="1:5" ht="15.75" customHeight="1">
      <c r="A985" s="9"/>
      <c r="D985" s="12"/>
      <c r="E985" s="12"/>
    </row>
    <row r="986" spans="1:5" ht="15.75" customHeight="1">
      <c r="A986" s="9"/>
      <c r="D986" s="12"/>
      <c r="E986" s="12"/>
    </row>
    <row r="987" spans="1:5" ht="15.75" customHeight="1">
      <c r="A987" s="9"/>
      <c r="D987" s="12"/>
      <c r="E987" s="12"/>
    </row>
    <row r="988" spans="1:5" ht="15.75" customHeight="1">
      <c r="A988" s="9"/>
      <c r="D988" s="12"/>
      <c r="E988" s="12"/>
    </row>
    <row r="989" spans="1:5" ht="15.75" customHeight="1">
      <c r="A989" s="9"/>
      <c r="D989" s="12"/>
      <c r="E989" s="12"/>
    </row>
    <row r="990" spans="1:5" ht="15.75" customHeight="1">
      <c r="A990" s="9"/>
      <c r="D990" s="12"/>
      <c r="E990" s="12"/>
    </row>
    <row r="991" spans="1:5" ht="15.75" customHeight="1">
      <c r="A991" s="9"/>
      <c r="D991" s="12"/>
      <c r="E991" s="12"/>
    </row>
    <row r="992" spans="1:5" ht="15.75" customHeight="1">
      <c r="A992" s="9"/>
      <c r="D992" s="12"/>
      <c r="E992" s="12"/>
    </row>
    <row r="993" spans="1:5" ht="15.75" customHeight="1">
      <c r="A993" s="9"/>
      <c r="D993" s="12"/>
      <c r="E993" s="12"/>
    </row>
    <row r="994" spans="1:5" ht="15.75" customHeight="1">
      <c r="A994" s="9"/>
      <c r="D994" s="12"/>
      <c r="E994" s="12"/>
    </row>
    <row r="995" spans="1:5" ht="15.75" customHeight="1">
      <c r="A995" s="9"/>
      <c r="D995" s="12"/>
      <c r="E995" s="12"/>
    </row>
    <row r="996" spans="1:5" ht="15.75" customHeight="1">
      <c r="A996" s="9"/>
      <c r="D996" s="12"/>
      <c r="E996" s="12"/>
    </row>
    <row r="997" spans="1:5" ht="15.75" customHeight="1">
      <c r="A997" s="9"/>
      <c r="D997" s="12"/>
      <c r="E997" s="12"/>
    </row>
    <row r="998" spans="1:5" ht="15.75" customHeight="1">
      <c r="A998" s="9"/>
      <c r="D998" s="12"/>
      <c r="E998" s="12"/>
    </row>
    <row r="999" spans="1:5" ht="15.75" customHeight="1">
      <c r="A999" s="9"/>
      <c r="D999" s="12"/>
      <c r="E999" s="12"/>
    </row>
    <row r="1000" spans="1:5" ht="15.75" customHeight="1">
      <c r="A1000" s="9"/>
      <c r="D1000" s="12"/>
      <c r="E1000" s="12"/>
    </row>
    <row r="1001" spans="1:5" ht="15.75" customHeight="1">
      <c r="A1001" s="9"/>
      <c r="D1001" s="12"/>
      <c r="E1001" s="12"/>
    </row>
    <row r="1002" spans="1:5" ht="15.75" customHeight="1">
      <c r="A1002" s="9"/>
      <c r="D1002" s="12"/>
      <c r="E1002" s="12"/>
    </row>
    <row r="1003" spans="1:5" ht="15.75" customHeight="1">
      <c r="A1003" s="9"/>
      <c r="D1003" s="12"/>
      <c r="E1003" s="12"/>
    </row>
    <row r="1004" spans="1:5" ht="15.75" customHeight="1">
      <c r="A1004" s="9"/>
      <c r="D1004" s="12"/>
      <c r="E1004" s="12"/>
    </row>
    <row r="1005" spans="1:5" ht="15.75" customHeight="1">
      <c r="A1005" s="9"/>
      <c r="D1005" s="12"/>
      <c r="E1005" s="12"/>
    </row>
    <row r="1006" spans="1:5" ht="15.75" customHeight="1">
      <c r="A1006" s="9"/>
      <c r="D1006" s="12"/>
      <c r="E1006" s="12"/>
    </row>
    <row r="1007" spans="1:5" ht="15.75" customHeight="1">
      <c r="A1007" s="9"/>
      <c r="D1007" s="12"/>
      <c r="E1007" s="12"/>
    </row>
    <row r="1008" spans="1:5" ht="15.75" customHeight="1">
      <c r="A1008" s="9"/>
      <c r="D1008" s="12"/>
      <c r="E1008" s="12"/>
    </row>
    <row r="1009" spans="1:5" ht="15.75" customHeight="1">
      <c r="A1009" s="9"/>
      <c r="D1009" s="12"/>
      <c r="E1009" s="12"/>
    </row>
    <row r="1010" spans="1:5" ht="15.75" customHeight="1">
      <c r="A1010" s="9"/>
      <c r="D1010" s="12"/>
      <c r="E1010" s="12"/>
    </row>
    <row r="1011" spans="1:5" ht="15.75" customHeight="1">
      <c r="A1011" s="9"/>
      <c r="D1011" s="12"/>
      <c r="E1011" s="12"/>
    </row>
    <row r="1012" spans="1:5" ht="15.75" customHeight="1">
      <c r="A1012" s="9"/>
      <c r="D1012" s="12"/>
      <c r="E1012" s="12"/>
    </row>
    <row r="1013" spans="1:5" ht="15.75" customHeight="1">
      <c r="A1013" s="9"/>
      <c r="D1013" s="12"/>
      <c r="E1013" s="12"/>
    </row>
    <row r="1014" spans="1:5" ht="15.75" customHeight="1">
      <c r="A1014" s="9"/>
      <c r="D1014" s="12"/>
      <c r="E1014" s="12"/>
    </row>
    <row r="1015" spans="1:5" ht="15.75" customHeight="1">
      <c r="A1015" s="9"/>
      <c r="D1015" s="12"/>
      <c r="E1015" s="12"/>
    </row>
    <row r="1016" spans="1:5" ht="15.75" customHeight="1">
      <c r="A1016" s="9"/>
      <c r="D1016" s="12"/>
      <c r="E1016" s="12"/>
    </row>
    <row r="1017" spans="1:5" ht="15.75" customHeight="1">
      <c r="A1017" s="9"/>
      <c r="D1017" s="12"/>
      <c r="E1017" s="12"/>
    </row>
    <row r="1018" spans="1:5" ht="15.75" customHeight="1">
      <c r="A1018" s="9"/>
      <c r="D1018" s="12"/>
      <c r="E1018" s="12"/>
    </row>
    <row r="1019" spans="1:5" ht="15.75" customHeight="1">
      <c r="A1019" s="9"/>
      <c r="D1019" s="12"/>
      <c r="E1019" s="12"/>
    </row>
    <row r="1020" spans="1:5" ht="15.75" customHeight="1">
      <c r="A1020" s="9"/>
      <c r="D1020" s="12"/>
      <c r="E1020" s="12"/>
    </row>
    <row r="1021" spans="1:5" ht="15.75" customHeight="1">
      <c r="A1021" s="9"/>
      <c r="D1021" s="12"/>
      <c r="E1021" s="12"/>
    </row>
    <row r="1022" spans="1:5" ht="15.75" customHeight="1">
      <c r="A1022" s="9"/>
      <c r="D1022" s="12"/>
      <c r="E1022" s="12"/>
    </row>
    <row r="1023" spans="1:5" ht="15.75" customHeight="1">
      <c r="A1023" s="9"/>
      <c r="D1023" s="12"/>
      <c r="E1023" s="12"/>
    </row>
    <row r="1024" spans="1:5" ht="15.75" customHeight="1">
      <c r="A1024" s="9"/>
      <c r="D1024" s="12"/>
      <c r="E1024" s="12"/>
    </row>
    <row r="1025" spans="1:5" ht="15.75" customHeight="1">
      <c r="A1025" s="9"/>
      <c r="D1025" s="12"/>
      <c r="E1025" s="12"/>
    </row>
    <row r="1026" spans="1:5" ht="15.75" customHeight="1">
      <c r="A1026" s="9"/>
      <c r="D1026" s="12"/>
      <c r="E1026" s="12"/>
    </row>
    <row r="1027" spans="1:5" ht="15.75" customHeight="1">
      <c r="A1027" s="9"/>
      <c r="D1027" s="12"/>
      <c r="E1027" s="12"/>
    </row>
    <row r="1028" spans="1:5" ht="15.75" customHeight="1">
      <c r="A1028" s="9"/>
      <c r="D1028" s="12"/>
      <c r="E1028" s="12"/>
    </row>
    <row r="1029" spans="1:5" ht="15.75" customHeight="1">
      <c r="A1029" s="9"/>
      <c r="D1029" s="12"/>
      <c r="E1029" s="12"/>
    </row>
    <row r="1030" spans="1:5" ht="15.75" customHeight="1">
      <c r="A1030" s="9"/>
      <c r="D1030" s="12"/>
      <c r="E1030" s="12"/>
    </row>
    <row r="1031" spans="1:5" ht="15.75" customHeight="1">
      <c r="A1031" s="9"/>
      <c r="D1031" s="12"/>
      <c r="E1031" s="12"/>
    </row>
    <row r="1032" spans="1:5" ht="15.75" customHeight="1">
      <c r="A1032" s="9"/>
      <c r="D1032" s="12"/>
      <c r="E1032" s="12"/>
    </row>
    <row r="1033" spans="1:5" ht="15.75" customHeight="1">
      <c r="A1033" s="9"/>
      <c r="D1033" s="12"/>
      <c r="E1033" s="12"/>
    </row>
    <row r="1034" spans="1:5" ht="15.75" customHeight="1">
      <c r="A1034" s="9"/>
      <c r="D1034" s="12"/>
      <c r="E1034" s="12"/>
    </row>
    <row r="1035" spans="1:5" ht="15.75" customHeight="1">
      <c r="A1035" s="9"/>
      <c r="D1035" s="12"/>
      <c r="E1035" s="12"/>
    </row>
    <row r="1036" spans="1:5" ht="15.75" customHeight="1">
      <c r="A1036" s="9"/>
      <c r="D1036" s="12"/>
      <c r="E1036" s="12"/>
    </row>
    <row r="1037" spans="1:5" ht="15.75" customHeight="1">
      <c r="A1037" s="9"/>
      <c r="D1037" s="12"/>
      <c r="E1037" s="12"/>
    </row>
    <row r="1038" spans="1:5" ht="15.75" customHeight="1">
      <c r="A1038" s="9"/>
      <c r="D1038" s="12"/>
      <c r="E1038" s="12"/>
    </row>
    <row r="1039" spans="1:5" ht="15.75" customHeight="1">
      <c r="A1039" s="9"/>
      <c r="D1039" s="12"/>
      <c r="E1039" s="12"/>
    </row>
    <row r="1040" spans="1:5" ht="15.75" customHeight="1">
      <c r="A1040" s="9"/>
      <c r="D1040" s="12"/>
      <c r="E1040" s="12"/>
    </row>
    <row r="1041" spans="1:5" ht="15.75" customHeight="1">
      <c r="A1041" s="9"/>
      <c r="D1041" s="12"/>
      <c r="E1041" s="12"/>
    </row>
    <row r="1042" spans="1:5" ht="15.75" customHeight="1">
      <c r="A1042" s="9"/>
      <c r="D1042" s="12"/>
      <c r="E1042" s="12"/>
    </row>
    <row r="1043" spans="1:5" ht="15.75" customHeight="1">
      <c r="A1043" s="9"/>
      <c r="D1043" s="12"/>
      <c r="E1043" s="12"/>
    </row>
    <row r="1044" spans="1:5" ht="15.75" customHeight="1">
      <c r="A1044" s="9"/>
      <c r="D1044" s="12"/>
      <c r="E1044" s="12"/>
    </row>
    <row r="1045" spans="1:5" ht="15.75" customHeight="1">
      <c r="A1045" s="9"/>
      <c r="D1045" s="12"/>
      <c r="E1045" s="12"/>
    </row>
    <row r="1046" spans="1:5" ht="15.75" customHeight="1">
      <c r="A1046" s="9"/>
      <c r="D1046" s="12"/>
      <c r="E1046" s="12"/>
    </row>
    <row r="1047" spans="1:5" ht="15.75" customHeight="1">
      <c r="A1047" s="9"/>
      <c r="D1047" s="12"/>
      <c r="E1047" s="12"/>
    </row>
    <row r="1048" spans="1:5" ht="15.75" customHeight="1">
      <c r="A1048" s="9"/>
      <c r="D1048" s="12"/>
      <c r="E1048" s="12"/>
    </row>
    <row r="1049" spans="1:5" ht="15.75" customHeight="1">
      <c r="A1049" s="9"/>
      <c r="D1049" s="12"/>
      <c r="E1049" s="12"/>
    </row>
    <row r="1050" spans="1:5" ht="15.75" customHeight="1">
      <c r="A1050" s="9"/>
      <c r="D1050" s="12"/>
      <c r="E1050" s="12"/>
    </row>
    <row r="1051" spans="1:5" ht="15.75" customHeight="1">
      <c r="A1051" s="9"/>
      <c r="D1051" s="12"/>
      <c r="E1051" s="12"/>
    </row>
    <row r="1052" spans="1:5" ht="15.75" customHeight="1">
      <c r="A1052" s="9"/>
      <c r="D1052" s="12"/>
      <c r="E1052" s="12"/>
    </row>
    <row r="1053" spans="1:5" ht="15.75" customHeight="1">
      <c r="A1053" s="9"/>
      <c r="D1053" s="12"/>
      <c r="E1053" s="12"/>
    </row>
    <row r="1054" spans="1:5" ht="15.75" customHeight="1">
      <c r="A1054" s="9"/>
      <c r="D1054" s="12"/>
      <c r="E1054" s="12"/>
    </row>
    <row r="1055" spans="1:5" ht="15.75" customHeight="1">
      <c r="A1055" s="9"/>
      <c r="D1055" s="12"/>
      <c r="E1055" s="12"/>
    </row>
    <row r="1056" spans="1:5" ht="15.75" customHeight="1">
      <c r="A1056" s="9"/>
      <c r="D1056" s="12"/>
      <c r="E1056" s="12"/>
    </row>
    <row r="1057" spans="1:5" ht="15.75" customHeight="1">
      <c r="A1057" s="9"/>
      <c r="D1057" s="12"/>
      <c r="E1057" s="12"/>
    </row>
    <row r="1058" spans="1:5" ht="15.75" customHeight="1">
      <c r="A1058" s="9"/>
      <c r="D1058" s="12"/>
      <c r="E1058" s="12"/>
    </row>
    <row r="1059" spans="1:5" ht="15.75" customHeight="1">
      <c r="A1059" s="9"/>
      <c r="D1059" s="12"/>
      <c r="E1059" s="12"/>
    </row>
    <row r="1060" spans="1:5" ht="15.75" customHeight="1">
      <c r="A1060" s="9"/>
      <c r="D1060" s="12"/>
      <c r="E1060" s="12"/>
    </row>
    <row r="1061" spans="1:5" ht="15.75" customHeight="1">
      <c r="A1061" s="9"/>
      <c r="D1061" s="12"/>
      <c r="E1061" s="12"/>
    </row>
    <row r="1062" spans="1:5" ht="15.75" customHeight="1">
      <c r="A1062" s="9"/>
      <c r="D1062" s="12"/>
      <c r="E1062" s="12"/>
    </row>
    <row r="1063" spans="1:5" ht="15.75" customHeight="1">
      <c r="A1063" s="9"/>
      <c r="D1063" s="12"/>
      <c r="E1063" s="12"/>
    </row>
    <row r="1064" spans="1:5" ht="15.75" customHeight="1">
      <c r="A1064" s="9"/>
      <c r="D1064" s="12"/>
      <c r="E1064" s="12"/>
    </row>
    <row r="1065" spans="1:5" ht="15.75" customHeight="1">
      <c r="A1065" s="9"/>
      <c r="D1065" s="12"/>
      <c r="E1065" s="12"/>
    </row>
    <row r="1066" spans="1:5" ht="15.75" customHeight="1">
      <c r="A1066" s="9"/>
      <c r="D1066" s="12"/>
      <c r="E1066" s="12"/>
    </row>
    <row r="1067" spans="1:5" ht="15.75" customHeight="1">
      <c r="A1067" s="9"/>
      <c r="D1067" s="12"/>
      <c r="E1067" s="12"/>
    </row>
    <row r="1068" spans="1:5" ht="15.75" customHeight="1">
      <c r="A1068" s="9"/>
      <c r="D1068" s="12"/>
      <c r="E1068" s="12"/>
    </row>
    <row r="1069" spans="1:5" ht="15.75" customHeight="1">
      <c r="A1069" s="9"/>
      <c r="D1069" s="12"/>
      <c r="E1069" s="12"/>
    </row>
    <row r="1070" spans="1:5" ht="15.75" customHeight="1">
      <c r="A1070" s="9"/>
      <c r="D1070" s="12"/>
      <c r="E1070" s="12"/>
    </row>
    <row r="1071" spans="1:5" ht="15.75" customHeight="1">
      <c r="A1071" s="9"/>
      <c r="D1071" s="12"/>
      <c r="E1071" s="12"/>
    </row>
    <row r="1072" spans="1:5" ht="15.75" customHeight="1">
      <c r="A1072" s="9"/>
      <c r="D1072" s="12"/>
      <c r="E1072" s="12"/>
    </row>
    <row r="1073" spans="1:5" ht="15.75" customHeight="1">
      <c r="A1073" s="9"/>
      <c r="D1073" s="12"/>
      <c r="E1073" s="12"/>
    </row>
    <row r="1074" spans="1:5" ht="15.75" customHeight="1">
      <c r="A1074" s="9"/>
      <c r="D1074" s="12"/>
      <c r="E1074" s="12"/>
    </row>
    <row r="1075" spans="1:5" ht="15.75" customHeight="1">
      <c r="A1075" s="9"/>
      <c r="D1075" s="12"/>
      <c r="E1075" s="12"/>
    </row>
    <row r="1076" spans="1:5" ht="15.75" customHeight="1">
      <c r="A1076" s="9"/>
      <c r="D1076" s="12"/>
      <c r="E1076" s="12"/>
    </row>
    <row r="1077" spans="1:5" ht="15.75" customHeight="1">
      <c r="A1077" s="9"/>
      <c r="D1077" s="12"/>
      <c r="E1077" s="12"/>
    </row>
    <row r="1078" spans="1:5" ht="15.75" customHeight="1">
      <c r="A1078" s="9"/>
      <c r="D1078" s="12"/>
      <c r="E1078" s="12"/>
    </row>
    <row r="1079" spans="1:5" ht="15.75" customHeight="1">
      <c r="A1079" s="9"/>
      <c r="D1079" s="12"/>
      <c r="E1079" s="12"/>
    </row>
    <row r="1080" spans="1:5" ht="15.75" customHeight="1">
      <c r="A1080" s="9"/>
      <c r="D1080" s="12"/>
      <c r="E1080" s="12"/>
    </row>
    <row r="1081" spans="1:5" ht="15.75" customHeight="1">
      <c r="A1081" s="9"/>
      <c r="D1081" s="12"/>
      <c r="E1081" s="12"/>
    </row>
    <row r="1082" spans="1:5" ht="15.75" customHeight="1">
      <c r="A1082" s="9"/>
      <c r="D1082" s="12"/>
      <c r="E1082" s="12"/>
    </row>
    <row r="1083" spans="1:5" ht="15.75" customHeight="1">
      <c r="A1083" s="9"/>
      <c r="D1083" s="12"/>
      <c r="E1083" s="12"/>
    </row>
    <row r="1084" spans="1:5" ht="15.75" customHeight="1">
      <c r="A1084" s="9"/>
      <c r="D1084" s="12"/>
      <c r="E1084" s="12"/>
    </row>
    <row r="1085" spans="1:5" ht="15.75" customHeight="1">
      <c r="A1085" s="9"/>
      <c r="D1085" s="12"/>
      <c r="E1085" s="12"/>
    </row>
    <row r="1086" spans="1:5" ht="15.75" customHeight="1">
      <c r="A1086" s="9"/>
      <c r="D1086" s="12"/>
      <c r="E1086" s="12"/>
    </row>
    <row r="1087" spans="1:5" ht="15.75" customHeight="1">
      <c r="A1087" s="9"/>
      <c r="D1087" s="12"/>
      <c r="E1087" s="12"/>
    </row>
    <row r="1088" spans="1:5" ht="15.75" customHeight="1">
      <c r="A1088" s="9"/>
      <c r="D1088" s="12"/>
      <c r="E1088" s="12"/>
    </row>
    <row r="1089" spans="1:5" ht="15.75" customHeight="1">
      <c r="A1089" s="9"/>
      <c r="D1089" s="12"/>
      <c r="E1089" s="12"/>
    </row>
    <row r="1090" spans="1:5" ht="15.75" customHeight="1">
      <c r="A1090" s="9"/>
      <c r="D1090" s="12"/>
      <c r="E1090" s="12"/>
    </row>
    <row r="1091" spans="1:5" ht="15.75" customHeight="1">
      <c r="A1091" s="9"/>
      <c r="D1091" s="12"/>
      <c r="E1091" s="12"/>
    </row>
    <row r="1092" spans="1:5" ht="15.75" customHeight="1">
      <c r="A1092" s="9"/>
      <c r="D1092" s="12"/>
      <c r="E1092" s="12"/>
    </row>
    <row r="1093" spans="1:5" ht="15.75" customHeight="1">
      <c r="A1093" s="9"/>
      <c r="D1093" s="12"/>
      <c r="E1093" s="12"/>
    </row>
    <row r="1094" spans="1:5" ht="15.75" customHeight="1">
      <c r="A1094" s="9"/>
      <c r="D1094" s="12"/>
      <c r="E1094" s="12"/>
    </row>
    <row r="1095" spans="1:5" ht="15.75" customHeight="1">
      <c r="A1095" s="9"/>
      <c r="D1095" s="12"/>
      <c r="E1095" s="12"/>
    </row>
    <row r="1096" spans="1:5" ht="15.75" customHeight="1">
      <c r="A1096" s="9"/>
      <c r="D1096" s="12"/>
      <c r="E1096" s="12"/>
    </row>
    <row r="1097" spans="1:5" ht="15.75" customHeight="1">
      <c r="A1097" s="9"/>
      <c r="D1097" s="12"/>
      <c r="E1097" s="12"/>
    </row>
    <row r="1098" spans="1:5" ht="15.75" customHeight="1">
      <c r="A1098" s="9"/>
      <c r="D1098" s="12"/>
      <c r="E1098" s="12"/>
    </row>
    <row r="1099" spans="1:5" ht="15.75" customHeight="1">
      <c r="A1099" s="9"/>
      <c r="D1099" s="12"/>
      <c r="E1099" s="12"/>
    </row>
    <row r="1100" spans="1:5" ht="15.75" customHeight="1">
      <c r="A1100" s="9"/>
      <c r="D1100" s="12"/>
      <c r="E1100" s="12"/>
    </row>
    <row r="1101" spans="1:5" ht="15.75" customHeight="1">
      <c r="A1101" s="9"/>
      <c r="D1101" s="12"/>
      <c r="E1101" s="12"/>
    </row>
    <row r="1102" spans="1:5" ht="15.75" customHeight="1">
      <c r="A1102" s="9"/>
      <c r="D1102" s="12"/>
      <c r="E1102" s="12"/>
    </row>
    <row r="1103" spans="1:5" ht="15.75" customHeight="1">
      <c r="A1103" s="9"/>
      <c r="D1103" s="12"/>
      <c r="E1103" s="12"/>
    </row>
    <row r="1104" spans="1:5" ht="15.75" customHeight="1">
      <c r="A1104" s="9"/>
      <c r="D1104" s="12"/>
      <c r="E1104" s="12"/>
    </row>
    <row r="1105" spans="1:5" ht="15.75" customHeight="1">
      <c r="A1105" s="9"/>
      <c r="D1105" s="12"/>
      <c r="E1105" s="12"/>
    </row>
    <row r="1106" spans="1:5" ht="15.75" customHeight="1">
      <c r="A1106" s="9"/>
      <c r="D1106" s="12"/>
      <c r="E1106" s="12"/>
    </row>
    <row r="1107" spans="1:5" ht="15.75" customHeight="1">
      <c r="A1107" s="9"/>
      <c r="D1107" s="12"/>
      <c r="E1107" s="12"/>
    </row>
    <row r="1108" spans="1:5" ht="15.75" customHeight="1">
      <c r="A1108" s="9"/>
      <c r="D1108" s="12"/>
      <c r="E1108" s="12"/>
    </row>
    <row r="1109" spans="1:5" ht="15.75" customHeight="1">
      <c r="A1109" s="9"/>
      <c r="D1109" s="12"/>
      <c r="E1109" s="12"/>
    </row>
    <row r="1110" spans="1:5" ht="15.75" customHeight="1">
      <c r="A1110" s="9"/>
      <c r="D1110" s="12"/>
      <c r="E1110" s="12"/>
    </row>
    <row r="1111" spans="1:5" ht="15.75" customHeight="1">
      <c r="A1111" s="9"/>
      <c r="D1111" s="12"/>
      <c r="E1111" s="12"/>
    </row>
    <row r="1112" spans="1:5" ht="15.75" customHeight="1">
      <c r="A1112" s="9"/>
      <c r="D1112" s="12"/>
      <c r="E1112" s="12"/>
    </row>
    <row r="1113" spans="1:5" ht="15.75" customHeight="1">
      <c r="A1113" s="9"/>
      <c r="D1113" s="12"/>
      <c r="E1113" s="12"/>
    </row>
    <row r="1114" spans="1:5" ht="15.75" customHeight="1">
      <c r="A1114" s="9"/>
      <c r="D1114" s="12"/>
      <c r="E1114" s="12"/>
    </row>
    <row r="1115" spans="1:5" ht="15.75" customHeight="1">
      <c r="A1115" s="9"/>
      <c r="D1115" s="12"/>
      <c r="E1115" s="12"/>
    </row>
    <row r="1116" spans="1:5" ht="15.75" customHeight="1">
      <c r="A1116" s="9"/>
      <c r="D1116" s="12"/>
      <c r="E1116" s="12"/>
    </row>
    <row r="1117" spans="1:5" ht="15.75" customHeight="1">
      <c r="A1117" s="9"/>
      <c r="D1117" s="12"/>
      <c r="E1117" s="12"/>
    </row>
    <row r="1118" spans="1:5" ht="15.75" customHeight="1">
      <c r="A1118" s="9"/>
      <c r="D1118" s="12"/>
      <c r="E1118" s="12"/>
    </row>
    <row r="1119" spans="1:5" ht="15.75" customHeight="1">
      <c r="A1119" s="9"/>
      <c r="D1119" s="12"/>
      <c r="E1119" s="12"/>
    </row>
    <row r="1120" spans="1:5" ht="15.75" customHeight="1">
      <c r="A1120" s="9"/>
      <c r="D1120" s="12"/>
      <c r="E1120" s="12"/>
    </row>
    <row r="1121" spans="1:5" ht="15.75" customHeight="1">
      <c r="A1121" s="9"/>
      <c r="D1121" s="12"/>
      <c r="E1121" s="12"/>
    </row>
    <row r="1122" spans="1:5" ht="15.75" customHeight="1">
      <c r="A1122" s="9"/>
      <c r="D1122" s="12"/>
      <c r="E1122" s="12"/>
    </row>
    <row r="1123" spans="1:5" ht="15.75" customHeight="1">
      <c r="A1123" s="9"/>
      <c r="D1123" s="12"/>
      <c r="E1123" s="12"/>
    </row>
    <row r="1124" spans="1:5" ht="15.75" customHeight="1">
      <c r="A1124" s="9"/>
      <c r="D1124" s="12"/>
      <c r="E1124" s="12"/>
    </row>
  </sheetData>
  <mergeCells count="33">
    <mergeCell ref="C99:C107"/>
    <mergeCell ref="C109:C113"/>
    <mergeCell ref="D290:D305"/>
    <mergeCell ref="D309:D316"/>
    <mergeCell ref="C323:C324"/>
    <mergeCell ref="C253:C267"/>
    <mergeCell ref="C287:C321"/>
    <mergeCell ref="A99:A107"/>
    <mergeCell ref="A109:A117"/>
    <mergeCell ref="A287:A321"/>
    <mergeCell ref="A226:A251"/>
    <mergeCell ref="A171:A225"/>
    <mergeCell ref="A164:A170"/>
    <mergeCell ref="A119:A129"/>
    <mergeCell ref="A269:A273"/>
    <mergeCell ref="A278:A280"/>
    <mergeCell ref="A275:A276"/>
    <mergeCell ref="D1:F1"/>
    <mergeCell ref="A131:A151"/>
    <mergeCell ref="A3:F3"/>
    <mergeCell ref="C326:C333"/>
    <mergeCell ref="C284:C285"/>
    <mergeCell ref="A55:A73"/>
    <mergeCell ref="C275:C276"/>
    <mergeCell ref="C278:C280"/>
    <mergeCell ref="A253:A267"/>
    <mergeCell ref="A323:A324"/>
    <mergeCell ref="A326:A333"/>
    <mergeCell ref="A284:A285"/>
    <mergeCell ref="A7:A17"/>
    <mergeCell ref="A19:A51"/>
    <mergeCell ref="A152:A162"/>
    <mergeCell ref="A74:A97"/>
  </mergeCells>
  <printOptions horizontalCentered="1"/>
  <pageMargins left="0.21" right="0.22" top="0.55118110236220474" bottom="0.42" header="0.31496062992125984" footer="0.26"/>
  <pageSetup paperSize="9" scale="47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2023-11-14T11:33:19Z</cp:lastPrinted>
  <dcterms:created xsi:type="dcterms:W3CDTF">2023-11-14T02:43:29Z</dcterms:created>
  <dcterms:modified xsi:type="dcterms:W3CDTF">2024-11-15T07:43:30Z</dcterms:modified>
</cp:coreProperties>
</file>